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доходы" sheetId="5" r:id="rId1"/>
    <sheet name="расходы" sheetId="2" r:id="rId2"/>
    <sheet name="источники" sheetId="3" r:id="rId3"/>
    <sheet name="резервный фонд" sheetId="7" r:id="rId4"/>
  </sheets>
  <definedNames>
    <definedName name="_xlnm._FilterDatabase" localSheetId="1" hidden="1">расходы!$A$7:$O$479</definedName>
    <definedName name="Z_6943B490_3070_4625_8DEE_85B509FE6D1B_.wvu.PrintArea" localSheetId="1" hidden="1">расходы!$A$1:$N$482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_xlnm.Print_Titles" localSheetId="0">доходы!$12:$13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доходы!$A$1:$K$70</definedName>
    <definedName name="_xlnm.Print_Area" localSheetId="2">источники!$A$1:$G$22</definedName>
    <definedName name="_xlnm.Print_Area" localSheetId="1">расходы!$A$1:$N$497</definedName>
    <definedName name="_xlnm.Print_Area" localSheetId="3">'резервный фонд'!$A$1:$J$20</definedName>
  </definedNames>
  <calcPr calcId="152511"/>
  <customWorkbookViews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481" i="2" l="1"/>
  <c r="G481" i="2"/>
  <c r="E5" i="3"/>
  <c r="E14" i="3"/>
</calcChain>
</file>

<file path=xl/comments1.xml><?xml version="1.0" encoding="utf-8"?>
<comments xmlns="http://schemas.openxmlformats.org/spreadsheetml/2006/main">
  <authors>
    <author>Кузнецова</author>
  </authors>
  <commentList>
    <comment ref="J9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Малахова:</t>
        </r>
        <r>
          <rPr>
            <sz val="8"/>
            <color indexed="81"/>
            <rFont val="Tahoma"/>
            <family val="2"/>
            <charset val="204"/>
          </rPr>
          <t xml:space="preserve">
остаток по рез. фонду</t>
        </r>
      </text>
    </comment>
  </commentList>
</comments>
</file>

<file path=xl/sharedStrings.xml><?xml version="1.0" encoding="utf-8"?>
<sst xmlns="http://schemas.openxmlformats.org/spreadsheetml/2006/main" count="2648" uniqueCount="415">
  <si>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</si>
  <si>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</si>
  <si>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</si>
  <si>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</si>
  <si>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</si>
  <si>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</si>
  <si>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</si>
  <si>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</si>
  <si>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</si>
  <si>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</si>
  <si>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</si>
  <si>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</si>
  <si>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</si>
  <si>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</si>
  <si>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</si>
  <si>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</si>
  <si>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</si>
  <si>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</si>
  <si>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</si>
  <si>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</si>
  <si>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</si>
  <si>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</si>
  <si>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</si>
  <si>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</si>
  <si>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</si>
  <si>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</si>
  <si>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</si>
  <si>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</si>
  <si>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</si>
  <si>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</si>
  <si>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</si>
  <si>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</si>
  <si>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</si>
  <si>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</si>
  <si>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</si>
  <si>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</si>
  <si>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</si>
  <si>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</si>
  <si>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</si>
  <si>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</si>
  <si>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</si>
  <si>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</si>
  <si>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</si>
  <si>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</si>
  <si>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</si>
  <si>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</si>
  <si>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</si>
  <si>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</si>
  <si>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</si>
  <si>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</si>
  <si>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</si>
  <si>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</si>
  <si>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</si>
  <si>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</si>
  <si>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</si>
  <si>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</si>
  <si>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</si>
  <si>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</si>
  <si>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</si>
  <si>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</si>
  <si>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</si>
  <si>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</si>
  <si>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</si>
  <si>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</si>
  <si>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</si>
  <si>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</si>
  <si>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</si>
  <si>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</si>
  <si>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</si>
  <si>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</si>
  <si>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</si>
  <si>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</si>
  <si>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</si>
  <si>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</si>
  <si>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</si>
  <si>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</si>
  <si>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</si>
  <si>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</si>
  <si>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</si>
  <si>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</si>
  <si>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</si>
  <si>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</si>
  <si>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</si>
  <si>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</si>
  <si>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</si>
  <si>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</si>
  <si>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</si>
  <si>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</si>
  <si>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</si>
  <si>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</si>
  <si>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</si>
  <si>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</si>
  <si>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</si>
  <si>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</si>
  <si>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</si>
  <si>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</si>
  <si>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</si>
  <si>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</si>
  <si>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</si>
  <si>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</si>
  <si>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</si>
  <si>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</si>
  <si>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</si>
  <si>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</si>
  <si>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</si>
  <si>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</si>
  <si>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</si>
  <si>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</si>
  <si>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</si>
  <si>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</si>
  <si>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</si>
  <si>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</si>
  <si>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</si>
  <si>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</si>
  <si>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</si>
  <si>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</si>
  <si>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</si>
  <si>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</si>
  <si>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</si>
  <si>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</si>
  <si>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</si>
  <si>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</si>
  <si>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</si>
  <si>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</si>
  <si>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</si>
  <si>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</si>
  <si>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</si>
  <si>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</si>
  <si>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</si>
  <si>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</si>
  <si>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</si>
  <si>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</si>
  <si>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</si>
  <si>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</si>
  <si>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</si>
  <si>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</si>
  <si>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</si>
  <si>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</si>
  <si>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</si>
  <si>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</si>
  <si>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</si>
  <si>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</si>
  <si>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</si>
  <si>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</si>
  <si>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</si>
  <si>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</si>
  <si>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</si>
  <si>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</si>
  <si>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</si>
  <si>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</si>
  <si>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</si>
  <si>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</si>
  <si>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</si>
  <si>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</si>
  <si>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</si>
  <si>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</si>
  <si>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</si>
  <si>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</si>
  <si>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</si>
  <si>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</si>
  <si>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</si>
  <si>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</si>
  <si>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</si>
  <si>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</si>
  <si>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</si>
  <si>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</si>
  <si>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</si>
  <si>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</si>
  <si>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</si>
  <si>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</si>
  <si>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</si>
  <si>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</si>
  <si>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</si>
  <si>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</si>
  <si>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</si>
  <si>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</si>
  <si>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</si>
  <si>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</si>
  <si>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</si>
  <si>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</si>
  <si>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</si>
  <si>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</si>
  <si>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</si>
  <si>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</si>
  <si>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</si>
  <si>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</si>
  <si>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</si>
  <si>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</si>
  <si>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</si>
  <si>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</si>
  <si>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</si>
  <si>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</si>
  <si>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</si>
  <si>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</si>
  <si>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</si>
  <si>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</si>
  <si>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</si>
  <si>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</si>
  <si>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</si>
  <si>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</si>
  <si>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</si>
  <si>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</si>
  <si>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</si>
  <si>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</si>
  <si>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</si>
  <si>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</si>
  <si>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</si>
  <si>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</si>
  <si>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</si>
  <si>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</si>
  <si>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</si>
  <si>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</si>
  <si>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</si>
  <si>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</si>
  <si>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</si>
  <si>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</si>
  <si>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</si>
  <si>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</si>
  <si>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</si>
  <si>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</si>
  <si>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</si>
  <si>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</si>
  <si>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</si>
  <si>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</si>
  <si>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</si>
  <si>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</si>
  <si>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</si>
  <si>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</si>
  <si>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</si>
  <si>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</si>
  <si>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</si>
  <si>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</si>
  <si>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</si>
  <si>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</si>
  <si>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</si>
  <si>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</si>
  <si>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</si>
  <si>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</si>
  <si>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</si>
  <si>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</si>
  <si>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</si>
  <si>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</si>
  <si>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</si>
  <si>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</si>
  <si>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>048 1 12 01 04 0 01 0 000 120</t>
  </si>
  <si>
    <t xml:space="preserve">Плата за размещение отходов производства и потребления     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</si>
  <si>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</si>
  <si>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</si>
  <si>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</si>
  <si>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</si>
  <si>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</si>
  <si>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</si>
  <si>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</si>
  <si>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</si>
  <si>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</si>
  <si>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</si>
  <si>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</si>
  <si>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</si>
  <si>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</si>
  <si>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</si>
  <si>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Безвозмездные поступления от негосударственных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</si>
  <si>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</si>
  <si>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</si>
  <si>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</si>
  <si>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</si>
  <si>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</si>
  <si>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</si>
  <si>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</si>
  <si>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</si>
  <si>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</si>
  <si>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Отчет об исполнении  бюджета муниципального образования город Норильск      
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</si>
  <si>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</si>
  <si>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</si>
  <si>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</si>
  <si>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</si>
  <si>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</si>
  <si>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</si>
  <si>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 xml:space="preserve">Субсидии бюджетам бюджетной системы Российской Федерации (межбюджетные субсидии)  </t>
  </si>
  <si>
    <t xml:space="preserve">Субвенции бюджетам бюджетной системы Российской Федерации </t>
  </si>
  <si>
    <t xml:space="preserve">Прочие безвозмездные поступления </t>
  </si>
  <si>
    <t>000 2 07 00 00 0 00 0 000 000</t>
  </si>
  <si>
    <t>000 2 04 00 00 0 00 0 000 000</t>
  </si>
  <si>
    <t>Доходы бюджетов бюджетной системы Российской Федерации от возврата организациями остатков субсидий прошлых лет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</si>
  <si>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</si>
  <si>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</si>
  <si>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</si>
  <si>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</si>
  <si>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</si>
  <si>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</si>
  <si>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</si>
  <si>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</si>
  <si>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Субсидия бюджетам на поддержку отрасли культуры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</si>
  <si>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</si>
  <si>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</si>
  <si>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</si>
  <si>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</si>
  <si>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актов</t>
  </si>
  <si>
    <t>830</t>
  </si>
  <si>
    <t>831</t>
  </si>
  <si>
    <t>Уплата прочих налогов, сборов</t>
  </si>
  <si>
    <t>852</t>
  </si>
  <si>
    <t>048 1 12 01 07 0 01 0 000 120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</si>
  <si>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</si>
  <si>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Субсидии бюджетам на поддержку обустройства мест массового отдыха населения (городских парков)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</si>
  <si>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</si>
  <si>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Субсидии гражданам на приобретение жилья</t>
  </si>
  <si>
    <t>Иные межбюджетные трансферты</t>
  </si>
  <si>
    <t>Судебная система</t>
  </si>
  <si>
    <t>0105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</si>
  <si>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</si>
  <si>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</si>
  <si>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350</t>
  </si>
  <si>
    <t>Премии и гранты</t>
  </si>
  <si>
    <t>340</t>
  </si>
  <si>
    <t>Стипендии</t>
  </si>
  <si>
    <t>Субсидии бюджетам на реализацию мероприятий по обеспечению жильем молодых семей</t>
  </si>
  <si>
    <t>323</t>
  </si>
  <si>
    <t>Приобретение товаров, работ, услуг в пользу граждан в целях их социального обеспечения</t>
  </si>
  <si>
    <t>813</t>
  </si>
  <si>
    <t>811</t>
  </si>
  <si>
    <t>Субсидии на возмещение недополученных доходов и (или) возмещение фактически понесенных затрат в связи с призводством (реализацией) товаров, выполнением работ, оказанием услуг</t>
  </si>
  <si>
    <t>633</t>
  </si>
  <si>
    <t xml:space="preserve">Субсидии (гранты в форме субсидий), не подлежащие казначейскому сопровождению  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</si>
  <si>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</si>
  <si>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>Субсидии (гранты в форме субсидий),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</si>
  <si>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</si>
  <si>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</si>
  <si>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</si>
  <si>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</si>
  <si>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</si>
  <si>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</si>
  <si>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 xml:space="preserve"> - </t>
  </si>
  <si>
    <t>000 2 02 20 00 0 00 0 000 150</t>
  </si>
  <si>
    <t>000 2 02 25 49 7 00 0 000 150</t>
  </si>
  <si>
    <t>000 2 02 25 51 9 00 0 000 150</t>
  </si>
  <si>
    <t>000 2 02 25 55 5 00 0000 150</t>
  </si>
  <si>
    <t>000 2 02 29 99 9 00 0 000 150</t>
  </si>
  <si>
    <t>000 2 02 30 00 0 00 0 000 150</t>
  </si>
  <si>
    <t>000 2 02 40 00 0 00 0 000 150</t>
  </si>
  <si>
    <t>Субсидии бюджетам на реализацию программ формирования современной городской среды</t>
  </si>
  <si>
    <t>000 2 18 00 00 0 00 0 000 150</t>
  </si>
  <si>
    <t>0603</t>
  </si>
  <si>
    <t>0600</t>
  </si>
  <si>
    <t>113</t>
  </si>
  <si>
    <t>Охрана объектов растительного и животного мира и среды их обитания</t>
  </si>
  <si>
    <t>ОХРАНА ОКРУЖАЮЩЕЙ СРЕДЫ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</si>
  <si>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</si>
  <si>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1201</t>
  </si>
  <si>
    <t>Телевидение и радиовещание</t>
  </si>
  <si>
    <t xml:space="preserve">Плата за сбросы загрязняющих веществ в водные объекты   </t>
  </si>
  <si>
    <t>ДОХОДЫ ОТ ОКАЗАНИЯ ПЛАТНЫХ УСЛУГ И КОМПЕНСАЦИИ ЗАТРАТ ГОСУДАРСТВА</t>
  </si>
  <si>
    <t>000 2 04 04 00 0 04 0 000 150</t>
  </si>
  <si>
    <t>0705</t>
  </si>
  <si>
    <t>Профессиональная подготовка, переподготовка и повышение квалификации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</si>
  <si>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</si>
  <si>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000 2 02 25 21 0 00 0 000 150</t>
  </si>
  <si>
    <t>000 2 02 25 56 0 00 0000 150</t>
  </si>
  <si>
    <t>000 2 02 45 45 3 00 0 000 150</t>
  </si>
  <si>
    <t>Межбюджетные трансферты, передаваемые бюджетам на создание виртуальных концертных залов</t>
  </si>
  <si>
    <t>по состоянию на 1 апреля 2020 г.</t>
  </si>
  <si>
    <t>из них за I квартал</t>
  </si>
  <si>
    <t>% исполнения по результатам I квартала</t>
  </si>
  <si>
    <r>
      <t xml:space="preserve">Периодичность: месячная,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</si>
  <si>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Утвержден</t>
  </si>
  <si>
    <t xml:space="preserve">распоряжением Администрации города Норильска </t>
  </si>
  <si>
    <t>из них за I квартал
бюджетные 
назначения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</si>
  <si>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</si>
  <si>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</si>
  <si>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</si>
  <si>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>8=4-6</t>
  </si>
  <si>
    <t>9=5-7</t>
  </si>
  <si>
    <t>10=5/4</t>
  </si>
  <si>
    <t>11=5/4</t>
  </si>
  <si>
    <t>Приложение № 1</t>
  </si>
  <si>
    <t>ОТЧЕТ</t>
  </si>
  <si>
    <t>об использовании бюджетных ассигнований резервного фонда Администрации города Норильска</t>
  </si>
  <si>
    <r>
      <t xml:space="preserve">по состоянию на </t>
    </r>
    <r>
      <rPr>
        <b/>
        <i/>
        <sz val="10"/>
        <rFont val="Arial Cyr"/>
        <charset val="204"/>
      </rPr>
      <t xml:space="preserve">"01" апреля 2020 г. </t>
    </r>
  </si>
  <si>
    <t>СВОД</t>
  </si>
  <si>
    <t>№ п/п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</si>
  <si>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 (в ред. от 09.08.2018 № 315))</t>
    </r>
  </si>
  <si>
    <r>
      <t>Утвержденные ассигнования на 2020 год</t>
    </r>
    <r>
      <rPr>
        <b/>
        <sz val="14"/>
        <rFont val="Arial Cyr"/>
        <charset val="204"/>
      </rPr>
      <t>*</t>
    </r>
    <r>
      <rPr>
        <sz val="8"/>
        <rFont val="Arial Cyr"/>
        <charset val="204"/>
      </rPr>
      <t>, руб.</t>
    </r>
  </si>
  <si>
    <t>Фактическое исполнение с начала года (с учетом возврата)</t>
  </si>
  <si>
    <t>Остаток, руб.</t>
  </si>
  <si>
    <t>% исполнения</t>
  </si>
  <si>
    <t>Распоряжения без финансирования, руб.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</si>
  <si>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</si>
  <si>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</si>
  <si>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</si>
  <si>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</si>
  <si>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</si>
  <si>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</si>
  <si>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</si>
  <si>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</si>
  <si>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</si>
  <si>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</si>
  <si>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</si>
  <si>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</si>
  <si>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</si>
  <si>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>2.2.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</si>
  <si>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</si>
  <si>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2.3.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</si>
  <si>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</si>
  <si>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2.4.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</si>
  <si>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</si>
  <si>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2.5.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</si>
  <si>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</si>
  <si>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2.6.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</si>
  <si>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</si>
  <si>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>2.7.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</si>
  <si>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</si>
  <si>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</si>
  <si>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 - поощрение участников конкурсов</t>
  </si>
  <si>
    <t>2.9.</t>
  </si>
  <si>
    <t xml:space="preserve"> - прочие мероприятия, носящие единовременный характер</t>
  </si>
  <si>
    <t>от 22.04.2020 № 1668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</si>
</sst>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_(* #,##0.00_);_(* \(#,##0.00\);_(* &quot;-&quot;??_);_(@_)"/>
    <numFmt numFmtId="165" formatCode="0.0%"/>
    <numFmt numFmtId="166" formatCode="_-* #,##0.0_р_._-;\-* #,##0.0_р_._-;_-* &quot;-&quot;?_р_._-;_-@_-"/>
    <numFmt numFmtId="167" formatCode="#,##0.0"/>
    <numFmt numFmtId="168" formatCode="?"/>
    <numFmt numFmtId="169" formatCode="#,##0.0_ ;\-#,##0.0\ "/>
    <numFmt numFmtId="170" formatCode="_-* #,##0.00_р_._-;\-* #,##0.00_р_._-;_-* &quot;-&quot;?_р_._-;_-@_-"/>
    <numFmt numFmtId="171" formatCode="_-* #,##0.00_р_._-;\-* #,##0.00_р_._-;_-* &quot;-&quot;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3"/>
      <name val="Arial Cyr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indexed="0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8"/>
      <color indexed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1" fillId="0" borderId="0"/>
    <xf numFmtId="0" fontId="21" fillId="0" borderId="0"/>
    <xf numFmtId="0" fontId="28" fillId="0" borderId="0"/>
    <xf numFmtId="0" fontId="45" fillId="0" borderId="0"/>
  </cellStyleXfs>
  <cellXfs count="32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1" fillId="0" borderId="0" xfId="0" applyFont="1"/>
    <xf numFmtId="0" fontId="13" fillId="0" borderId="0" xfId="0" applyFont="1" applyBorder="1"/>
    <xf numFmtId="0" fontId="13" fillId="0" borderId="0" xfId="0" applyFont="1" applyAlignment="1">
      <alignment horizontal="right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/>
    <xf numFmtId="0" fontId="13" fillId="0" borderId="0" xfId="0" applyFont="1" applyBorder="1" applyAlignment="1"/>
    <xf numFmtId="0" fontId="6" fillId="0" borderId="2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6" fontId="16" fillId="0" borderId="11" xfId="0" applyNumberFormat="1" applyFont="1" applyBorder="1" applyAlignment="1">
      <alignment horizontal="center"/>
    </xf>
    <xf numFmtId="0" fontId="0" fillId="0" borderId="0" xfId="0" applyFont="1"/>
    <xf numFmtId="16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167" fontId="17" fillId="0" borderId="11" xfId="0" applyNumberFormat="1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67" fontId="0" fillId="0" borderId="0" xfId="0" applyNumberFormat="1"/>
    <xf numFmtId="167" fontId="17" fillId="0" borderId="1" xfId="0" applyNumberFormat="1" applyFont="1" applyFill="1" applyBorder="1" applyAlignment="1">
      <alignment horizontal="center" vertical="center"/>
    </xf>
    <xf numFmtId="167" fontId="17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3" fillId="0" borderId="1" xfId="0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5" fontId="17" fillId="0" borderId="12" xfId="0" applyNumberFormat="1" applyFont="1" applyBorder="1" applyAlignment="1">
      <alignment horizontal="center" vertical="center"/>
    </xf>
    <xf numFmtId="165" fontId="17" fillId="0" borderId="14" xfId="0" applyNumberFormat="1" applyFont="1" applyBorder="1" applyAlignment="1">
      <alignment horizontal="center" vertical="center"/>
    </xf>
    <xf numFmtId="165" fontId="13" fillId="0" borderId="14" xfId="0" applyNumberFormat="1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7" fontId="13" fillId="0" borderId="16" xfId="0" applyNumberFormat="1" applyFont="1" applyBorder="1" applyAlignment="1">
      <alignment horizontal="center" vertical="center"/>
    </xf>
    <xf numFmtId="165" fontId="13" fillId="0" borderId="17" xfId="0" applyNumberFormat="1" applyFont="1" applyBorder="1" applyAlignment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5" fontId="13" fillId="0" borderId="14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67" fontId="0" fillId="0" borderId="0" xfId="0" applyNumberFormat="1" applyFont="1"/>
    <xf numFmtId="0" fontId="13" fillId="0" borderId="1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166" fontId="0" fillId="0" borderId="0" xfId="0" applyNumberFormat="1" applyFont="1"/>
    <xf numFmtId="0" fontId="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14" xfId="0" applyNumberFormat="1" applyFont="1" applyFill="1" applyBorder="1" applyAlignment="1" applyProtection="1">
      <alignment horizontal="left" vertical="center" wrapText="1"/>
    </xf>
    <xf numFmtId="168" fontId="4" fillId="0" borderId="14" xfId="0" applyNumberFormat="1" applyFont="1" applyFill="1" applyBorder="1" applyAlignment="1" applyProtection="1">
      <alignment horizontal="left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49" fontId="4" fillId="0" borderId="14" xfId="0" applyNumberFormat="1" applyFont="1" applyFill="1" applyBorder="1" applyAlignment="1" applyProtection="1">
      <alignment horizontal="left" vertical="center" wrapText="1"/>
    </xf>
    <xf numFmtId="0" fontId="1" fillId="0" borderId="23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67" fontId="13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67" fontId="13" fillId="0" borderId="16" xfId="0" applyNumberFormat="1" applyFont="1" applyFill="1" applyBorder="1" applyAlignment="1">
      <alignment horizontal="center" vertical="center"/>
    </xf>
    <xf numFmtId="4" fontId="25" fillId="0" borderId="0" xfId="0" applyNumberFormat="1" applyFont="1"/>
    <xf numFmtId="166" fontId="3" fillId="0" borderId="4" xfId="0" applyNumberFormat="1" applyFont="1" applyFill="1" applyBorder="1" applyAlignment="1" applyProtection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166" fontId="27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4" xfId="0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 vertical="center" wrapText="1"/>
    </xf>
    <xf numFmtId="166" fontId="5" fillId="0" borderId="28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 wrapText="1"/>
    </xf>
    <xf numFmtId="49" fontId="24" fillId="0" borderId="14" xfId="1" applyNumberFormat="1" applyFont="1" applyFill="1" applyBorder="1" applyAlignment="1">
      <alignment horizontal="justify" vertical="center" wrapText="1"/>
    </xf>
    <xf numFmtId="49" fontId="23" fillId="0" borderId="14" xfId="1" applyNumberFormat="1" applyFont="1" applyFill="1" applyBorder="1" applyAlignment="1">
      <alignment horizontal="justify" vertical="center" wrapText="1"/>
    </xf>
    <xf numFmtId="168" fontId="24" fillId="0" borderId="14" xfId="1" applyNumberFormat="1" applyFont="1" applyFill="1" applyBorder="1" applyAlignment="1">
      <alignment horizontal="left" vertical="center" wrapText="1"/>
    </xf>
    <xf numFmtId="168" fontId="24" fillId="0" borderId="14" xfId="1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horizontal="center" vertical="center" wrapText="1"/>
    </xf>
    <xf numFmtId="165" fontId="6" fillId="0" borderId="11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6" fontId="7" fillId="2" borderId="11" xfId="0" applyNumberFormat="1" applyFont="1" applyFill="1" applyBorder="1" applyAlignment="1">
      <alignment horizontal="center" wrapText="1"/>
    </xf>
    <xf numFmtId="166" fontId="1" fillId="2" borderId="4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 applyProtection="1">
      <alignment horizontal="center" vertical="center" wrapText="1"/>
    </xf>
    <xf numFmtId="166" fontId="3" fillId="2" borderId="4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27" fillId="2" borderId="4" xfId="0" applyNumberFormat="1" applyFont="1" applyFill="1" applyBorder="1" applyAlignment="1" applyProtection="1">
      <alignment horizontal="center" vertical="center" wrapText="1"/>
    </xf>
    <xf numFmtId="166" fontId="3" fillId="2" borderId="6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</xf>
    <xf numFmtId="166" fontId="4" fillId="2" borderId="16" xfId="0" applyNumberFormat="1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shrinkToFit="1"/>
    </xf>
    <xf numFmtId="0" fontId="4" fillId="0" borderId="2" xfId="0" applyFont="1" applyFill="1" applyBorder="1" applyAlignment="1">
      <alignment horizontal="left" vertical="center" wrapText="1" shrinkToFit="1"/>
    </xf>
    <xf numFmtId="166" fontId="16" fillId="0" borderId="0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6" fontId="0" fillId="0" borderId="0" xfId="0" applyNumberFormat="1"/>
    <xf numFmtId="166" fontId="4" fillId="2" borderId="1" xfId="0" applyNumberFormat="1" applyFont="1" applyFill="1" applyBorder="1" applyAlignment="1" applyProtection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7" fontId="17" fillId="2" borderId="11" xfId="0" applyNumberFormat="1" applyFont="1" applyFill="1" applyBorder="1" applyAlignment="1">
      <alignment horizontal="center" vertical="center"/>
    </xf>
    <xf numFmtId="167" fontId="17" fillId="2" borderId="1" xfId="0" applyNumberFormat="1" applyFont="1" applyFill="1" applyBorder="1" applyAlignment="1">
      <alignment horizontal="center" vertical="center"/>
    </xf>
    <xf numFmtId="167" fontId="13" fillId="2" borderId="1" xfId="0" applyNumberFormat="1" applyFont="1" applyFill="1" applyBorder="1" applyAlignment="1">
      <alignment horizontal="center" vertical="center"/>
    </xf>
    <xf numFmtId="167" fontId="13" fillId="2" borderId="16" xfId="0" applyNumberFormat="1" applyFont="1" applyFill="1" applyBorder="1" applyAlignment="1">
      <alignment horizontal="center" vertical="center"/>
    </xf>
    <xf numFmtId="166" fontId="16" fillId="2" borderId="1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 vertical="center" wrapText="1"/>
    </xf>
    <xf numFmtId="166" fontId="4" fillId="2" borderId="16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49" fontId="30" fillId="0" borderId="32" xfId="0" applyNumberFormat="1" applyFont="1" applyBorder="1" applyAlignment="1" applyProtection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66" fontId="22" fillId="0" borderId="4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7" fillId="0" borderId="11" xfId="0" applyNumberFormat="1" applyFont="1" applyFill="1" applyBorder="1" applyAlignment="1">
      <alignment horizont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166" fontId="26" fillId="0" borderId="29" xfId="0" applyNumberFormat="1" applyFont="1" applyFill="1" applyBorder="1" applyAlignment="1" applyProtection="1">
      <alignment horizontal="center" vertical="center" wrapText="1"/>
    </xf>
    <xf numFmtId="166" fontId="23" fillId="0" borderId="1" xfId="1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 applyProtection="1">
      <alignment horizontal="center" vertical="center" wrapText="1"/>
    </xf>
    <xf numFmtId="166" fontId="26" fillId="0" borderId="4" xfId="0" applyNumberFormat="1" applyFont="1" applyFill="1" applyBorder="1" applyAlignment="1" applyProtection="1">
      <alignment horizontal="center" vertical="center" wrapText="1"/>
    </xf>
    <xf numFmtId="166" fontId="26" fillId="0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2" borderId="0" xfId="0" applyFill="1" applyBorder="1"/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0" fontId="11" fillId="2" borderId="0" xfId="0" applyFont="1" applyFill="1" applyBorder="1"/>
    <xf numFmtId="0" fontId="11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9" fillId="0" borderId="0" xfId="0" applyFont="1" applyBorder="1" applyAlignment="1"/>
    <xf numFmtId="0" fontId="13" fillId="2" borderId="0" xfId="0" applyFont="1" applyFill="1" applyBorder="1" applyAlignment="1"/>
    <xf numFmtId="0" fontId="13" fillId="2" borderId="0" xfId="0" applyFont="1" applyFill="1" applyBorder="1"/>
    <xf numFmtId="4" fontId="13" fillId="2" borderId="0" xfId="0" applyNumberFormat="1" applyFont="1" applyFill="1" applyBorder="1"/>
    <xf numFmtId="166" fontId="5" fillId="2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right" vertical="center" wrapText="1"/>
    </xf>
    <xf numFmtId="166" fontId="1" fillId="2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6" fontId="26" fillId="2" borderId="29" xfId="0" applyNumberFormat="1" applyFont="1" applyFill="1" applyBorder="1" applyAlignment="1" applyProtection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31" fillId="0" borderId="0" xfId="0" applyFont="1" applyFill="1"/>
    <xf numFmtId="0" fontId="13" fillId="0" borderId="2" xfId="0" applyFont="1" applyBorder="1" applyAlignment="1">
      <alignment vertical="center"/>
    </xf>
    <xf numFmtId="49" fontId="13" fillId="0" borderId="13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49" fontId="13" fillId="0" borderId="13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13" fillId="0" borderId="13" xfId="0" applyFont="1" applyBorder="1" applyAlignment="1">
      <alignment vertical="center" wrapText="1"/>
    </xf>
    <xf numFmtId="0" fontId="13" fillId="0" borderId="13" xfId="0" applyFont="1" applyFill="1" applyBorder="1" applyAlignment="1">
      <alignment vertical="center" wrapText="1"/>
    </xf>
    <xf numFmtId="0" fontId="29" fillId="0" borderId="13" xfId="0" applyFont="1" applyFill="1" applyBorder="1" applyAlignment="1">
      <alignment vertical="center"/>
    </xf>
    <xf numFmtId="0" fontId="13" fillId="0" borderId="14" xfId="0" applyFont="1" applyBorder="1" applyAlignment="1">
      <alignment vertical="center" wrapText="1"/>
    </xf>
    <xf numFmtId="0" fontId="0" fillId="0" borderId="15" xfId="0" applyBorder="1" applyAlignment="1">
      <alignment vertical="center"/>
    </xf>
    <xf numFmtId="166" fontId="6" fillId="0" borderId="0" xfId="0" applyNumberFormat="1" applyFont="1" applyFill="1" applyAlignment="1">
      <alignment vertical="center" wrapText="1"/>
    </xf>
    <xf numFmtId="166" fontId="1" fillId="0" borderId="0" xfId="0" applyNumberFormat="1" applyFont="1" applyFill="1" applyAlignment="1">
      <alignment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170" fontId="7" fillId="0" borderId="1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 wrapText="1"/>
    </xf>
    <xf numFmtId="167" fontId="3" fillId="0" borderId="11" xfId="0" applyNumberFormat="1" applyFont="1" applyFill="1" applyBorder="1" applyAlignment="1">
      <alignment horizontal="right" vertical="center" wrapText="1"/>
    </xf>
    <xf numFmtId="166" fontId="6" fillId="0" borderId="11" xfId="0" applyNumberFormat="1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170" fontId="1" fillId="0" borderId="16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 wrapText="1"/>
    </xf>
    <xf numFmtId="166" fontId="22" fillId="2" borderId="4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166" fontId="26" fillId="0" borderId="4" xfId="0" applyNumberFormat="1" applyFont="1" applyFill="1" applyBorder="1" applyAlignment="1" applyProtection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23" fillId="0" borderId="14" xfId="1" applyNumberFormat="1" applyFont="1" applyFill="1" applyBorder="1" applyAlignment="1">
      <alignment horizontal="justify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166" fontId="27" fillId="0" borderId="4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45" fillId="0" borderId="0" xfId="4" applyAlignment="1">
      <alignment vertical="center" wrapText="1"/>
    </xf>
    <xf numFmtId="0" fontId="45" fillId="0" borderId="0" xfId="4" applyAlignment="1">
      <alignment horizontal="right"/>
    </xf>
    <xf numFmtId="43" fontId="45" fillId="0" borderId="0" xfId="4" applyNumberFormat="1" applyAlignment="1">
      <alignment vertical="center" wrapText="1"/>
    </xf>
    <xf numFmtId="0" fontId="37" fillId="0" borderId="1" xfId="4" applyFont="1" applyBorder="1" applyAlignment="1">
      <alignment horizontal="center" vertical="center" wrapText="1"/>
    </xf>
    <xf numFmtId="0" fontId="37" fillId="0" borderId="1" xfId="4" applyFont="1" applyFill="1" applyBorder="1" applyAlignment="1">
      <alignment horizontal="center" vertical="center" wrapText="1"/>
    </xf>
    <xf numFmtId="0" fontId="45" fillId="0" borderId="0" xfId="4" applyBorder="1" applyAlignment="1">
      <alignment vertical="center" wrapText="1"/>
    </xf>
    <xf numFmtId="4" fontId="45" fillId="0" borderId="0" xfId="4" applyNumberFormat="1" applyAlignment="1">
      <alignment vertical="center" wrapText="1"/>
    </xf>
    <xf numFmtId="0" fontId="40" fillId="0" borderId="1" xfId="4" applyFont="1" applyBorder="1" applyAlignment="1">
      <alignment horizontal="center" vertical="center" wrapText="1"/>
    </xf>
    <xf numFmtId="0" fontId="40" fillId="0" borderId="0" xfId="4" applyFont="1" applyBorder="1" applyAlignment="1">
      <alignment vertical="center" wrapText="1"/>
    </xf>
    <xf numFmtId="0" fontId="40" fillId="0" borderId="0" xfId="4" applyFont="1" applyAlignment="1">
      <alignment vertical="center" wrapText="1"/>
    </xf>
    <xf numFmtId="43" fontId="38" fillId="0" borderId="1" xfId="4" applyNumberFormat="1" applyFont="1" applyFill="1" applyBorder="1" applyAlignment="1">
      <alignment vertical="center" shrinkToFit="1"/>
    </xf>
    <xf numFmtId="165" fontId="38" fillId="0" borderId="1" xfId="4" applyNumberFormat="1" applyFont="1" applyFill="1" applyBorder="1" applyAlignment="1">
      <alignment horizontal="center" vertical="center" shrinkToFit="1"/>
    </xf>
    <xf numFmtId="171" fontId="38" fillId="6" borderId="0" xfId="4" applyNumberFormat="1" applyFont="1" applyFill="1" applyBorder="1" applyAlignment="1">
      <alignment horizontal="center" vertical="center" wrapText="1"/>
    </xf>
    <xf numFmtId="43" fontId="46" fillId="0" borderId="0" xfId="4" applyNumberFormat="1" applyFont="1" applyBorder="1" applyAlignment="1">
      <alignment vertical="center" wrapText="1"/>
    </xf>
    <xf numFmtId="171" fontId="46" fillId="0" borderId="0" xfId="4" applyNumberFormat="1" applyFont="1" applyBorder="1" applyAlignment="1">
      <alignment vertical="center" wrapText="1"/>
    </xf>
    <xf numFmtId="0" fontId="46" fillId="0" borderId="0" xfId="4" applyFont="1" applyBorder="1" applyAlignment="1">
      <alignment vertical="center" wrapText="1"/>
    </xf>
    <xf numFmtId="43" fontId="47" fillId="0" borderId="0" xfId="4" applyNumberFormat="1" applyFont="1" applyBorder="1" applyAlignment="1">
      <alignment vertical="center" wrapText="1"/>
    </xf>
    <xf numFmtId="0" fontId="47" fillId="0" borderId="0" xfId="4" applyFont="1" applyBorder="1" applyAlignment="1">
      <alignment vertical="center" wrapText="1"/>
    </xf>
    <xf numFmtId="0" fontId="34" fillId="0" borderId="0" xfId="4" applyFont="1" applyAlignment="1">
      <alignment vertical="center" wrapText="1"/>
    </xf>
    <xf numFmtId="0" fontId="41" fillId="5" borderId="1" xfId="4" applyFont="1" applyFill="1" applyBorder="1" applyAlignment="1">
      <alignment horizontal="left" vertical="center" wrapText="1"/>
    </xf>
    <xf numFmtId="43" fontId="37" fillId="0" borderId="1" xfId="4" applyNumberFormat="1" applyFont="1" applyFill="1" applyBorder="1" applyAlignment="1">
      <alignment vertical="center" shrinkToFit="1"/>
    </xf>
    <xf numFmtId="165" fontId="37" fillId="0" borderId="1" xfId="4" applyNumberFormat="1" applyFont="1" applyFill="1" applyBorder="1" applyAlignment="1">
      <alignment horizontal="center" vertical="center" shrinkToFit="1"/>
    </xf>
    <xf numFmtId="43" fontId="37" fillId="0" borderId="1" xfId="4" applyNumberFormat="1" applyFont="1" applyBorder="1" applyAlignment="1">
      <alignment vertical="center" shrinkToFit="1"/>
    </xf>
    <xf numFmtId="171" fontId="48" fillId="0" borderId="0" xfId="4" applyNumberFormat="1" applyFont="1" applyBorder="1" applyAlignment="1">
      <alignment vertical="center" wrapText="1"/>
    </xf>
    <xf numFmtId="2" fontId="41" fillId="0" borderId="1" xfId="4" applyNumberFormat="1" applyFont="1" applyBorder="1" applyAlignment="1">
      <alignment horizontal="left" vertical="center" wrapText="1"/>
    </xf>
    <xf numFmtId="49" fontId="42" fillId="5" borderId="1" xfId="4" applyNumberFormat="1" applyFont="1" applyFill="1" applyBorder="1" applyAlignment="1">
      <alignment horizontal="left" vertical="center" wrapText="1"/>
    </xf>
    <xf numFmtId="41" fontId="37" fillId="0" borderId="1" xfId="4" applyNumberFormat="1" applyFont="1" applyFill="1" applyBorder="1" applyAlignment="1">
      <alignment horizontal="center" vertical="center" shrinkToFit="1"/>
    </xf>
    <xf numFmtId="0" fontId="42" fillId="5" borderId="1" xfId="4" applyFont="1" applyFill="1" applyBorder="1" applyAlignment="1">
      <alignment horizontal="left" vertical="center" wrapText="1"/>
    </xf>
    <xf numFmtId="0" fontId="42" fillId="0" borderId="1" xfId="4" applyNumberFormat="1" applyFont="1" applyBorder="1" applyAlignment="1">
      <alignment vertical="center" wrapText="1" shrinkToFit="1"/>
    </xf>
    <xf numFmtId="0" fontId="42" fillId="0" borderId="1" xfId="4" applyNumberFormat="1" applyFont="1" applyBorder="1" applyAlignment="1">
      <alignment horizontal="left" vertical="center" wrapText="1"/>
    </xf>
    <xf numFmtId="0" fontId="45" fillId="0" borderId="0" xfId="4"/>
    <xf numFmtId="0" fontId="37" fillId="0" borderId="0" xfId="4" applyFont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7" fillId="0" borderId="0" xfId="4" applyFont="1"/>
    <xf numFmtId="0" fontId="45" fillId="0" borderId="0" xfId="4" applyAlignment="1">
      <alignment horizontal="right"/>
    </xf>
    <xf numFmtId="0" fontId="34" fillId="0" borderId="0" xfId="4" applyFont="1" applyAlignment="1">
      <alignment horizontal="center" vertical="center" wrapText="1"/>
    </xf>
    <xf numFmtId="0" fontId="36" fillId="0" borderId="0" xfId="4" applyFont="1" applyAlignment="1">
      <alignment horizontal="center" vertical="center" wrapText="1"/>
    </xf>
    <xf numFmtId="0" fontId="38" fillId="0" borderId="1" xfId="4" applyFont="1" applyFill="1" applyBorder="1" applyAlignment="1">
      <alignment vertical="center" wrapText="1"/>
    </xf>
  </cellXfs>
  <cellStyles count="5">
    <cellStyle name="Обычный" xfId="0" builtinId="0"/>
    <cellStyle name="Обычный 2" xfId="2"/>
    <cellStyle name="Обычный 2 2" xfId="1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F72"/>
  <sheetViews>
    <sheetView tabSelected="1" zoomScaleNormal="100" zoomScaleSheetLayoutView="100" workbookViewId="0">
      <selection activeCell="G9" sqref="G9"/>
    </sheetView>
  </sheetViews>
  <sheetFormatPr defaultRowHeight="14.4" x14ac:dyDescent="0.3"/>
  <cols>
    <col min="1" max="1" width="33.109375" bestFit="1" customWidth="1"/>
    <col min="3" max="3" width="22.44140625" style="83" bestFit="1" customWidth="1"/>
    <col min="4" max="5" width="12.109375" bestFit="1" customWidth="1"/>
    <col min="6" max="7" width="13.6640625" style="156" customWidth="1"/>
    <col min="8" max="9" width="15" customWidth="1"/>
    <col min="10" max="10" width="11.44140625" customWidth="1"/>
    <col min="11" max="11" width="12.33203125" customWidth="1"/>
    <col min="12" max="12" width="12.88671875" customWidth="1"/>
    <col min="13" max="13" width="11.33203125" customWidth="1"/>
  </cols>
  <sheetData>
    <row r="1" spans="1:188" ht="15.6" x14ac:dyDescent="0.3">
      <c r="A1" s="157"/>
      <c r="B1" s="157"/>
      <c r="C1" s="158"/>
      <c r="D1" s="157"/>
      <c r="E1" s="157"/>
      <c r="F1" s="159"/>
      <c r="G1" s="159"/>
      <c r="H1" s="294" t="s">
        <v>363</v>
      </c>
      <c r="I1" s="294"/>
      <c r="J1" s="294"/>
      <c r="K1" s="294"/>
    </row>
    <row r="2" spans="1:188" ht="15.6" x14ac:dyDescent="0.3">
      <c r="A2" s="157"/>
      <c r="B2" s="157"/>
      <c r="C2" s="158"/>
      <c r="D2" s="157"/>
      <c r="E2" s="157"/>
      <c r="F2" s="159"/>
      <c r="G2" s="159"/>
      <c r="H2" s="294" t="s">
        <v>364</v>
      </c>
      <c r="I2" s="294"/>
      <c r="J2" s="294"/>
      <c r="K2" s="294"/>
    </row>
    <row r="3" spans="1:188" ht="16.8" x14ac:dyDescent="0.3">
      <c r="A3" s="157"/>
      <c r="B3" s="157"/>
      <c r="C3" s="158"/>
      <c r="D3" s="157"/>
      <c r="E3" s="157"/>
      <c r="F3" s="159"/>
      <c r="G3" s="159"/>
      <c r="H3" s="200"/>
      <c r="I3" s="295" t="s">
        <v>414</v>
      </c>
      <c r="J3" s="295"/>
      <c r="K3" s="295"/>
    </row>
    <row r="4" spans="1:188" x14ac:dyDescent="0.3">
      <c r="A4" s="160"/>
      <c r="B4" s="160"/>
      <c r="C4" s="161"/>
      <c r="D4" s="160"/>
      <c r="E4" s="160"/>
      <c r="F4" s="162"/>
      <c r="G4" s="162"/>
      <c r="H4" s="160"/>
      <c r="I4" s="160"/>
      <c r="J4" s="163"/>
      <c r="K4" s="163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</row>
    <row r="5" spans="1:188" ht="15.6" x14ac:dyDescent="0.3">
      <c r="A5" s="289" t="s">
        <v>270</v>
      </c>
      <c r="B5" s="289"/>
      <c r="C5" s="289"/>
      <c r="D5" s="289"/>
      <c r="E5" s="289"/>
      <c r="F5" s="289"/>
      <c r="G5" s="289"/>
      <c r="H5" s="289"/>
      <c r="I5" s="289"/>
      <c r="J5" s="289"/>
      <c r="K5" s="19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</row>
    <row r="6" spans="1:188" ht="15.6" x14ac:dyDescent="0.3">
      <c r="A6" s="290" t="s">
        <v>359</v>
      </c>
      <c r="B6" s="290"/>
      <c r="C6" s="290"/>
      <c r="D6" s="290"/>
      <c r="E6" s="290"/>
      <c r="F6" s="290"/>
      <c r="G6" s="290"/>
      <c r="H6" s="290"/>
      <c r="I6" s="290"/>
      <c r="J6" s="290"/>
      <c r="K6" s="19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7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10"/>
      <c r="EL6" s="10"/>
      <c r="EM6" s="10"/>
      <c r="EN6" s="10"/>
      <c r="EO6" s="10"/>
      <c r="EP6" s="10"/>
      <c r="EQ6" s="10"/>
      <c r="ER6" s="10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</row>
    <row r="7" spans="1:188" x14ac:dyDescent="0.3">
      <c r="A7" s="157"/>
      <c r="B7" s="6"/>
      <c r="C7" s="164"/>
      <c r="D7" s="165"/>
      <c r="E7" s="165"/>
      <c r="F7" s="166"/>
      <c r="G7" s="16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7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10"/>
      <c r="EL7" s="10"/>
      <c r="EM7" s="10"/>
      <c r="EN7" s="10"/>
      <c r="EO7" s="10"/>
      <c r="EP7" s="10"/>
      <c r="EQ7" s="10"/>
      <c r="ER7" s="10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</row>
    <row r="8" spans="1:188" x14ac:dyDescent="0.3">
      <c r="A8" s="6" t="s">
        <v>362</v>
      </c>
      <c r="B8" s="6"/>
      <c r="C8" s="164"/>
      <c r="D8" s="6"/>
      <c r="E8" s="6"/>
      <c r="F8" s="167"/>
      <c r="G8" s="167"/>
      <c r="H8" s="6"/>
      <c r="I8" s="6"/>
      <c r="J8" s="6"/>
      <c r="K8" s="6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7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10"/>
      <c r="EL8" s="10"/>
      <c r="EM8" s="10"/>
      <c r="EN8" s="10"/>
      <c r="EO8" s="10"/>
      <c r="EP8" s="10"/>
      <c r="EQ8" s="10"/>
      <c r="ER8" s="10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</row>
    <row r="9" spans="1:188" x14ac:dyDescent="0.3">
      <c r="A9" s="6" t="s">
        <v>160</v>
      </c>
      <c r="B9" s="6"/>
      <c r="C9" s="164"/>
      <c r="D9" s="6"/>
      <c r="E9" s="6"/>
      <c r="F9" s="168"/>
      <c r="G9" s="168"/>
      <c r="H9" s="6"/>
      <c r="I9" s="6"/>
      <c r="J9" s="6"/>
      <c r="K9" s="6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10"/>
      <c r="EL9" s="10"/>
      <c r="EM9" s="10"/>
      <c r="EN9" s="10"/>
      <c r="EO9" s="10"/>
      <c r="EP9" s="10"/>
      <c r="EQ9" s="10"/>
      <c r="ER9" s="10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</row>
    <row r="10" spans="1:188" x14ac:dyDescent="0.3">
      <c r="A10" s="6"/>
      <c r="B10" s="6"/>
      <c r="C10" s="164"/>
      <c r="D10" s="6"/>
      <c r="E10" s="6"/>
      <c r="F10" s="168"/>
      <c r="G10" s="168"/>
      <c r="H10" s="6"/>
      <c r="I10" s="6"/>
      <c r="J10" s="6"/>
      <c r="K10" s="6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0"/>
      <c r="EL10" s="10"/>
      <c r="EM10" s="10"/>
      <c r="EN10" s="10"/>
      <c r="EO10" s="10"/>
      <c r="EP10" s="10"/>
      <c r="EQ10" s="10"/>
      <c r="ER10" s="10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</row>
    <row r="11" spans="1:188" ht="27" customHeight="1" x14ac:dyDescent="0.3">
      <c r="A11" s="291" t="s">
        <v>264</v>
      </c>
      <c r="B11" s="292"/>
      <c r="C11" s="292"/>
      <c r="D11" s="292"/>
      <c r="E11" s="292"/>
      <c r="F11" s="292"/>
      <c r="G11" s="292"/>
      <c r="H11" s="292"/>
      <c r="I11" s="292"/>
      <c r="J11" s="292"/>
      <c r="K11" s="293"/>
      <c r="L11" s="35"/>
      <c r="M11" s="35"/>
      <c r="N11" s="35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10"/>
      <c r="EL11" s="10"/>
      <c r="EM11" s="10"/>
      <c r="EN11" s="10"/>
      <c r="EO11" s="10"/>
      <c r="EP11" s="10"/>
      <c r="EQ11" s="10"/>
      <c r="ER11" s="10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</row>
    <row r="12" spans="1:188" ht="47.25" customHeight="1" x14ac:dyDescent="0.3">
      <c r="A12" s="32" t="s">
        <v>0</v>
      </c>
      <c r="B12" s="32" t="s">
        <v>1</v>
      </c>
      <c r="C12" s="28" t="s">
        <v>262</v>
      </c>
      <c r="D12" s="28" t="s">
        <v>157</v>
      </c>
      <c r="E12" s="28" t="s">
        <v>360</v>
      </c>
      <c r="F12" s="122" t="s">
        <v>4</v>
      </c>
      <c r="G12" s="122" t="s">
        <v>360</v>
      </c>
      <c r="H12" s="28" t="s">
        <v>5</v>
      </c>
      <c r="I12" s="28" t="s">
        <v>360</v>
      </c>
      <c r="J12" s="28" t="s">
        <v>6</v>
      </c>
      <c r="K12" s="28" t="s">
        <v>361</v>
      </c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10"/>
      <c r="EL12" s="10"/>
      <c r="EM12" s="10"/>
      <c r="EN12" s="10"/>
      <c r="EO12" s="10"/>
      <c r="EP12" s="10"/>
      <c r="EQ12" s="10"/>
      <c r="ER12" s="10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</row>
    <row r="13" spans="1:188" ht="15" customHeight="1" thickBot="1" x14ac:dyDescent="0.35">
      <c r="A13" s="32">
        <v>1</v>
      </c>
      <c r="B13" s="62">
        <v>2</v>
      </c>
      <c r="C13" s="62">
        <v>3</v>
      </c>
      <c r="D13" s="62">
        <v>4</v>
      </c>
      <c r="E13" s="62">
        <v>5</v>
      </c>
      <c r="F13" s="123">
        <v>6</v>
      </c>
      <c r="G13" s="123">
        <v>7</v>
      </c>
      <c r="H13" s="63">
        <v>8</v>
      </c>
      <c r="I13" s="63">
        <v>9</v>
      </c>
      <c r="J13" s="64">
        <v>10</v>
      </c>
      <c r="K13" s="64">
        <v>11</v>
      </c>
    </row>
    <row r="14" spans="1:188" x14ac:dyDescent="0.3">
      <c r="A14" s="178" t="s">
        <v>158</v>
      </c>
      <c r="B14" s="179" t="s">
        <v>159</v>
      </c>
      <c r="C14" s="180" t="s">
        <v>9</v>
      </c>
      <c r="D14" s="38">
        <v>18318282.700000003</v>
      </c>
      <c r="E14" s="38">
        <v>4133451.4999999995</v>
      </c>
      <c r="F14" s="136">
        <v>4992265.6999999993</v>
      </c>
      <c r="G14" s="136">
        <v>4992265.6999999993</v>
      </c>
      <c r="H14" s="33">
        <v>13326017.000000004</v>
      </c>
      <c r="I14" s="33">
        <v>13326017.000000004</v>
      </c>
      <c r="J14" s="44">
        <v>0.27252913287553959</v>
      </c>
      <c r="K14" s="44">
        <v>1.207771689107759</v>
      </c>
      <c r="L14" s="36"/>
    </row>
    <row r="15" spans="1:188" x14ac:dyDescent="0.3">
      <c r="A15" s="176" t="s">
        <v>8</v>
      </c>
      <c r="B15" s="177"/>
      <c r="C15" s="29"/>
      <c r="D15" s="41"/>
      <c r="E15" s="41"/>
      <c r="F15" s="122"/>
      <c r="G15" s="122"/>
      <c r="H15" s="30">
        <v>0</v>
      </c>
      <c r="I15" s="30"/>
      <c r="J15" s="45"/>
      <c r="K15" s="45"/>
    </row>
    <row r="16" spans="1:188" x14ac:dyDescent="0.3">
      <c r="A16" s="181" t="s">
        <v>197</v>
      </c>
      <c r="B16" s="177"/>
      <c r="C16" s="29" t="s">
        <v>191</v>
      </c>
      <c r="D16" s="37">
        <v>10413839</v>
      </c>
      <c r="E16" s="37">
        <v>2737883.8</v>
      </c>
      <c r="F16" s="137">
        <v>3626638.6999999993</v>
      </c>
      <c r="G16" s="137">
        <v>3626638.6999999993</v>
      </c>
      <c r="H16" s="34">
        <v>6787200.3000000007</v>
      </c>
      <c r="I16" s="34">
        <v>6787200.3000000007</v>
      </c>
      <c r="J16" s="45">
        <v>0.34825185025426253</v>
      </c>
      <c r="K16" s="45">
        <v>1.3246138130478728</v>
      </c>
      <c r="L16" s="36"/>
    </row>
    <row r="17" spans="1:12" x14ac:dyDescent="0.3">
      <c r="A17" s="181" t="s">
        <v>198</v>
      </c>
      <c r="B17" s="177"/>
      <c r="C17" s="29" t="s">
        <v>284</v>
      </c>
      <c r="D17" s="42">
        <v>8415935.6999999993</v>
      </c>
      <c r="E17" s="42">
        <v>2286110.7000000002</v>
      </c>
      <c r="F17" s="138">
        <v>3125477.3</v>
      </c>
      <c r="G17" s="138">
        <v>3125477.3</v>
      </c>
      <c r="H17" s="30">
        <v>5290458.3999999994</v>
      </c>
      <c r="I17" s="30">
        <v>5290458.3999999994</v>
      </c>
      <c r="J17" s="46">
        <v>0.37137609071799349</v>
      </c>
      <c r="K17" s="46">
        <v>1.367159210619153</v>
      </c>
      <c r="L17" s="36"/>
    </row>
    <row r="18" spans="1:12" x14ac:dyDescent="0.3">
      <c r="A18" s="176" t="s">
        <v>193</v>
      </c>
      <c r="B18" s="177"/>
      <c r="C18" s="29" t="s">
        <v>192</v>
      </c>
      <c r="D18" s="42">
        <v>4647620.5999999996</v>
      </c>
      <c r="E18" s="42">
        <v>1438172.2</v>
      </c>
      <c r="F18" s="138">
        <v>2226409.2999999998</v>
      </c>
      <c r="G18" s="138">
        <v>2226409.2999999998</v>
      </c>
      <c r="H18" s="30">
        <v>2421211.2999999998</v>
      </c>
      <c r="I18" s="30">
        <v>2421211.2999999998</v>
      </c>
      <c r="J18" s="46">
        <v>0.47904282462299097</v>
      </c>
      <c r="K18" s="46">
        <v>1.5480825592373431</v>
      </c>
    </row>
    <row r="19" spans="1:12" x14ac:dyDescent="0.3">
      <c r="A19" s="176" t="s">
        <v>195</v>
      </c>
      <c r="B19" s="177"/>
      <c r="C19" s="29" t="s">
        <v>194</v>
      </c>
      <c r="D19" s="42">
        <v>3768315.1</v>
      </c>
      <c r="E19" s="42">
        <v>847938.5</v>
      </c>
      <c r="F19" s="138">
        <v>899068</v>
      </c>
      <c r="G19" s="138">
        <v>899068</v>
      </c>
      <c r="H19" s="30">
        <v>2869247.1</v>
      </c>
      <c r="I19" s="30">
        <v>2869247.1</v>
      </c>
      <c r="J19" s="46">
        <v>0.23858620527779112</v>
      </c>
      <c r="K19" s="46">
        <v>1.0602985947683705</v>
      </c>
    </row>
    <row r="20" spans="1:12" ht="30.6" x14ac:dyDescent="0.3">
      <c r="A20" s="182" t="s">
        <v>199</v>
      </c>
      <c r="B20" s="177"/>
      <c r="C20" s="29" t="s">
        <v>196</v>
      </c>
      <c r="D20" s="42">
        <v>21929.1</v>
      </c>
      <c r="E20" s="42">
        <v>5307.6</v>
      </c>
      <c r="F20" s="138">
        <v>4772.3999999999996</v>
      </c>
      <c r="G20" s="138">
        <v>4772.3999999999996</v>
      </c>
      <c r="H20" s="30">
        <v>17156.699999999997</v>
      </c>
      <c r="I20" s="30">
        <v>17156.699999999997</v>
      </c>
      <c r="J20" s="46">
        <v>0.21762863044995007</v>
      </c>
      <c r="K20" s="46">
        <v>0.89916346371241229</v>
      </c>
    </row>
    <row r="21" spans="1:12" ht="30.6" x14ac:dyDescent="0.3">
      <c r="A21" s="183" t="s">
        <v>201</v>
      </c>
      <c r="B21" s="177"/>
      <c r="C21" s="29" t="s">
        <v>200</v>
      </c>
      <c r="D21" s="42">
        <v>21929.1</v>
      </c>
      <c r="E21" s="42">
        <v>5307.6</v>
      </c>
      <c r="F21" s="138">
        <v>4772.3999999999996</v>
      </c>
      <c r="G21" s="138">
        <v>4772.3999999999996</v>
      </c>
      <c r="H21" s="30">
        <v>17156.699999999997</v>
      </c>
      <c r="I21" s="30">
        <v>17156.699999999997</v>
      </c>
      <c r="J21" s="46">
        <v>0.21762863044995007</v>
      </c>
      <c r="K21" s="46">
        <v>0.89916346371241229</v>
      </c>
    </row>
    <row r="22" spans="1:12" x14ac:dyDescent="0.3">
      <c r="A22" s="181" t="s">
        <v>202</v>
      </c>
      <c r="B22" s="177"/>
      <c r="C22" s="29" t="s">
        <v>285</v>
      </c>
      <c r="D22" s="42">
        <v>177585.6</v>
      </c>
      <c r="E22" s="42">
        <v>42904.299999999996</v>
      </c>
      <c r="F22" s="138">
        <v>40384.300000000003</v>
      </c>
      <c r="G22" s="138">
        <v>40384.300000000003</v>
      </c>
      <c r="H22" s="30">
        <v>137201.29999999999</v>
      </c>
      <c r="I22" s="30">
        <v>137201.29999999999</v>
      </c>
      <c r="J22" s="46">
        <v>0.22740751502374068</v>
      </c>
      <c r="K22" s="46">
        <v>0.94126462848712145</v>
      </c>
    </row>
    <row r="23" spans="1:12" ht="20.399999999999999" x14ac:dyDescent="0.3">
      <c r="A23" s="183" t="s">
        <v>204</v>
      </c>
      <c r="B23" s="177"/>
      <c r="C23" s="29" t="s">
        <v>203</v>
      </c>
      <c r="D23" s="42">
        <v>170681</v>
      </c>
      <c r="E23" s="42">
        <v>40481</v>
      </c>
      <c r="F23" s="42">
        <v>37226.400000000001</v>
      </c>
      <c r="G23" s="42">
        <v>37226.400000000001</v>
      </c>
      <c r="H23" s="30">
        <v>133454.6</v>
      </c>
      <c r="I23" s="30">
        <v>133454.6</v>
      </c>
      <c r="J23" s="46">
        <v>0.21810512007780597</v>
      </c>
      <c r="K23" s="46">
        <v>0.91960178849336727</v>
      </c>
    </row>
    <row r="24" spans="1:12" ht="15.75" customHeight="1" x14ac:dyDescent="0.3">
      <c r="A24" s="176" t="s">
        <v>205</v>
      </c>
      <c r="B24" s="177"/>
      <c r="C24" s="29" t="s">
        <v>206</v>
      </c>
      <c r="D24" s="42">
        <v>235.6</v>
      </c>
      <c r="E24" s="42">
        <v>21.2</v>
      </c>
      <c r="F24" s="138"/>
      <c r="G24" s="138"/>
      <c r="H24" s="42">
        <v>235.6</v>
      </c>
      <c r="I24" s="42">
        <v>235.6</v>
      </c>
      <c r="J24" s="59" t="s">
        <v>263</v>
      </c>
      <c r="K24" s="59" t="s">
        <v>263</v>
      </c>
      <c r="L24" s="175"/>
    </row>
    <row r="25" spans="1:12" ht="20.399999999999999" x14ac:dyDescent="0.3">
      <c r="A25" s="183" t="s">
        <v>207</v>
      </c>
      <c r="B25" s="177"/>
      <c r="C25" s="29" t="s">
        <v>208</v>
      </c>
      <c r="D25" s="42">
        <v>6669</v>
      </c>
      <c r="E25" s="42">
        <v>2402.1</v>
      </c>
      <c r="F25" s="138">
        <v>3157.9</v>
      </c>
      <c r="G25" s="138">
        <v>3157.9</v>
      </c>
      <c r="H25" s="30">
        <v>3511.1</v>
      </c>
      <c r="I25" s="30">
        <v>3511.1</v>
      </c>
      <c r="J25" s="46">
        <v>0.47351926825611035</v>
      </c>
      <c r="K25" s="46">
        <v>1.3146413554806211</v>
      </c>
    </row>
    <row r="26" spans="1:12" x14ac:dyDescent="0.3">
      <c r="A26" s="181" t="s">
        <v>209</v>
      </c>
      <c r="B26" s="177"/>
      <c r="C26" s="29" t="s">
        <v>286</v>
      </c>
      <c r="D26" s="42">
        <v>112011.4</v>
      </c>
      <c r="E26" s="42">
        <v>17700</v>
      </c>
      <c r="F26" s="138">
        <v>24200.400000000001</v>
      </c>
      <c r="G26" s="138">
        <v>24200.400000000001</v>
      </c>
      <c r="H26" s="30">
        <v>87811</v>
      </c>
      <c r="I26" s="30">
        <v>87811</v>
      </c>
      <c r="J26" s="46">
        <v>0.21605300889016657</v>
      </c>
      <c r="K26" s="46">
        <v>1.3672542372881358</v>
      </c>
    </row>
    <row r="27" spans="1:12" x14ac:dyDescent="0.3">
      <c r="A27" s="176" t="s">
        <v>210</v>
      </c>
      <c r="B27" s="177"/>
      <c r="C27" s="29" t="s">
        <v>211</v>
      </c>
      <c r="D27" s="42">
        <v>96378</v>
      </c>
      <c r="E27" s="42">
        <v>13500</v>
      </c>
      <c r="F27" s="138">
        <v>20224.900000000001</v>
      </c>
      <c r="G27" s="138">
        <v>20224.900000000001</v>
      </c>
      <c r="H27" s="30">
        <v>76153.100000000006</v>
      </c>
      <c r="I27" s="30">
        <v>76153.100000000006</v>
      </c>
      <c r="J27" s="46">
        <v>0.20984975824358257</v>
      </c>
      <c r="K27" s="46">
        <v>1.4981407407407408</v>
      </c>
    </row>
    <row r="28" spans="1:12" x14ac:dyDescent="0.3">
      <c r="A28" s="176" t="s">
        <v>212</v>
      </c>
      <c r="B28" s="177"/>
      <c r="C28" s="29" t="s">
        <v>213</v>
      </c>
      <c r="D28" s="42">
        <v>15633.4</v>
      </c>
      <c r="E28" s="42">
        <v>4200</v>
      </c>
      <c r="F28" s="138">
        <v>3975.5</v>
      </c>
      <c r="G28" s="138">
        <v>3975.5</v>
      </c>
      <c r="H28" s="30">
        <v>11657.9</v>
      </c>
      <c r="I28" s="30">
        <v>11657.9</v>
      </c>
      <c r="J28" s="46">
        <v>0.25429529085163816</v>
      </c>
      <c r="K28" s="46">
        <v>0.94654761904761908</v>
      </c>
    </row>
    <row r="29" spans="1:12" x14ac:dyDescent="0.3">
      <c r="A29" s="181" t="s">
        <v>214</v>
      </c>
      <c r="B29" s="177"/>
      <c r="C29" s="29" t="s">
        <v>215</v>
      </c>
      <c r="D29" s="42">
        <v>63675.9</v>
      </c>
      <c r="E29" s="42">
        <v>15169.6</v>
      </c>
      <c r="F29" s="138">
        <v>15331.1</v>
      </c>
      <c r="G29" s="138">
        <v>15331.1</v>
      </c>
      <c r="H29" s="30">
        <v>48344.800000000003</v>
      </c>
      <c r="I29" s="30">
        <v>48344.800000000003</v>
      </c>
      <c r="J29" s="46">
        <v>0.24076770018170141</v>
      </c>
      <c r="K29" s="46">
        <v>1.0106462925851702</v>
      </c>
    </row>
    <row r="30" spans="1:12" ht="30.6" x14ac:dyDescent="0.3">
      <c r="A30" s="183" t="s">
        <v>216</v>
      </c>
      <c r="B30" s="177"/>
      <c r="C30" s="29" t="s">
        <v>287</v>
      </c>
      <c r="D30" s="42">
        <v>40095.9</v>
      </c>
      <c r="E30" s="42">
        <v>8649.6</v>
      </c>
      <c r="F30" s="138">
        <v>8802.5</v>
      </c>
      <c r="G30" s="138">
        <v>8802.5</v>
      </c>
      <c r="H30" s="30">
        <v>31293.4</v>
      </c>
      <c r="I30" s="30">
        <v>31293.4</v>
      </c>
      <c r="J30" s="46">
        <v>0.21953616205148158</v>
      </c>
      <c r="K30" s="46">
        <v>1.0176771180170181</v>
      </c>
    </row>
    <row r="31" spans="1:12" ht="40.799999999999997" x14ac:dyDescent="0.3">
      <c r="A31" s="183" t="s">
        <v>218</v>
      </c>
      <c r="B31" s="177"/>
      <c r="C31" s="29" t="s">
        <v>217</v>
      </c>
      <c r="D31" s="42">
        <v>23580</v>
      </c>
      <c r="E31" s="42">
        <v>6520</v>
      </c>
      <c r="F31" s="138">
        <v>6528.6</v>
      </c>
      <c r="G31" s="138">
        <v>6528.6</v>
      </c>
      <c r="H31" s="30">
        <v>17051.400000000001</v>
      </c>
      <c r="I31" s="30">
        <v>17051.400000000001</v>
      </c>
      <c r="J31" s="46">
        <v>0.27687022900763358</v>
      </c>
      <c r="K31" s="46">
        <v>1.0013190184049081</v>
      </c>
    </row>
    <row r="32" spans="1:12" ht="40.799999999999997" x14ac:dyDescent="0.3">
      <c r="A32" s="182" t="s">
        <v>219</v>
      </c>
      <c r="B32" s="177"/>
      <c r="C32" s="29" t="s">
        <v>220</v>
      </c>
      <c r="D32" s="42">
        <v>768473.3</v>
      </c>
      <c r="E32" s="42">
        <v>150290.79999999999</v>
      </c>
      <c r="F32" s="138">
        <v>180651.9</v>
      </c>
      <c r="G32" s="138">
        <v>180651.9</v>
      </c>
      <c r="H32" s="30">
        <v>587821.4</v>
      </c>
      <c r="I32" s="30">
        <v>587821.4</v>
      </c>
      <c r="J32" s="46">
        <v>0.23507895459738157</v>
      </c>
      <c r="K32" s="46">
        <v>1.2020156922446352</v>
      </c>
    </row>
    <row r="33" spans="1:11" ht="81.599999999999994" x14ac:dyDescent="0.3">
      <c r="A33" s="183" t="s">
        <v>222</v>
      </c>
      <c r="B33" s="177"/>
      <c r="C33" s="29" t="s">
        <v>221</v>
      </c>
      <c r="D33" s="42">
        <v>669234.80000000005</v>
      </c>
      <c r="E33" s="42">
        <v>126058</v>
      </c>
      <c r="F33" s="138">
        <v>157735.4</v>
      </c>
      <c r="G33" s="138">
        <v>157735.4</v>
      </c>
      <c r="H33" s="30">
        <v>511499.4</v>
      </c>
      <c r="I33" s="30">
        <v>511499.4</v>
      </c>
      <c r="J33" s="46">
        <v>0.23569515512343348</v>
      </c>
      <c r="K33" s="46">
        <v>1.2512922622919609</v>
      </c>
    </row>
    <row r="34" spans="1:11" ht="61.2" x14ac:dyDescent="0.3">
      <c r="A34" s="183" t="s">
        <v>224</v>
      </c>
      <c r="B34" s="177"/>
      <c r="C34" s="29" t="s">
        <v>223</v>
      </c>
      <c r="D34" s="42">
        <v>522868</v>
      </c>
      <c r="E34" s="42">
        <v>92600</v>
      </c>
      <c r="F34" s="138">
        <v>123073.4</v>
      </c>
      <c r="G34" s="138">
        <v>123073.4</v>
      </c>
      <c r="H34" s="30">
        <v>399794.6</v>
      </c>
      <c r="I34" s="30">
        <v>399794.6</v>
      </c>
      <c r="J34" s="46">
        <v>0.23538139645187695</v>
      </c>
      <c r="K34" s="46">
        <v>1.3290863930885528</v>
      </c>
    </row>
    <row r="35" spans="1:11" ht="81.599999999999994" x14ac:dyDescent="0.3">
      <c r="A35" s="183" t="s">
        <v>226</v>
      </c>
      <c r="B35" s="177"/>
      <c r="C35" s="29" t="s">
        <v>225</v>
      </c>
      <c r="D35" s="42">
        <v>1968.9</v>
      </c>
      <c r="E35" s="42">
        <v>400</v>
      </c>
      <c r="F35" s="138">
        <v>425.9</v>
      </c>
      <c r="G35" s="138">
        <v>425.9</v>
      </c>
      <c r="H35" s="30">
        <v>1543</v>
      </c>
      <c r="I35" s="30">
        <v>1543</v>
      </c>
      <c r="J35" s="46">
        <v>0.21631367768804916</v>
      </c>
      <c r="K35" s="46">
        <v>1.0647499999999999</v>
      </c>
    </row>
    <row r="36" spans="1:11" ht="71.400000000000006" x14ac:dyDescent="0.3">
      <c r="A36" s="183" t="s">
        <v>228</v>
      </c>
      <c r="B36" s="177"/>
      <c r="C36" s="29" t="s">
        <v>227</v>
      </c>
      <c r="D36" s="42">
        <v>1083.8</v>
      </c>
      <c r="E36" s="42">
        <v>270.3</v>
      </c>
      <c r="F36" s="42">
        <v>281.5</v>
      </c>
      <c r="G36" s="42">
        <v>281.5</v>
      </c>
      <c r="H36" s="30">
        <v>802.3</v>
      </c>
      <c r="I36" s="30">
        <v>802.3</v>
      </c>
      <c r="J36" s="46">
        <v>0.25973426831518731</v>
      </c>
      <c r="K36" s="46">
        <v>1.0414354421013687</v>
      </c>
    </row>
    <row r="37" spans="1:11" ht="40.799999999999997" x14ac:dyDescent="0.3">
      <c r="A37" s="183" t="s">
        <v>230</v>
      </c>
      <c r="B37" s="177"/>
      <c r="C37" s="29" t="s">
        <v>229</v>
      </c>
      <c r="D37" s="42">
        <v>143314.1</v>
      </c>
      <c r="E37" s="42">
        <v>32787.699999999997</v>
      </c>
      <c r="F37" s="138">
        <v>33954.6</v>
      </c>
      <c r="G37" s="138">
        <v>33954.6</v>
      </c>
      <c r="H37" s="30">
        <v>109359.5</v>
      </c>
      <c r="I37" s="30">
        <v>109359.5</v>
      </c>
      <c r="J37" s="46">
        <v>0.23692435008139462</v>
      </c>
      <c r="K37" s="46">
        <v>1.0355895655992948</v>
      </c>
    </row>
    <row r="38" spans="1:11" ht="20.399999999999999" x14ac:dyDescent="0.3">
      <c r="A38" s="183" t="s">
        <v>232</v>
      </c>
      <c r="B38" s="177"/>
      <c r="C38" s="29" t="s">
        <v>231</v>
      </c>
      <c r="D38" s="42">
        <v>1000</v>
      </c>
      <c r="E38" s="42">
        <v>0</v>
      </c>
      <c r="F38" s="42"/>
      <c r="G38" s="42"/>
      <c r="H38" s="30">
        <v>1000</v>
      </c>
      <c r="I38" s="30">
        <v>1000</v>
      </c>
      <c r="J38" s="46">
        <v>0</v>
      </c>
      <c r="K38" s="46" t="e">
        <v>#DIV/0!</v>
      </c>
    </row>
    <row r="39" spans="1:11" ht="71.400000000000006" x14ac:dyDescent="0.3">
      <c r="A39" s="183" t="s">
        <v>234</v>
      </c>
      <c r="B39" s="177"/>
      <c r="C39" s="29" t="s">
        <v>233</v>
      </c>
      <c r="D39" s="42">
        <v>98238.5</v>
      </c>
      <c r="E39" s="42">
        <v>24232.799999999999</v>
      </c>
      <c r="F39" s="138">
        <v>22916.5</v>
      </c>
      <c r="G39" s="138">
        <v>22916.5</v>
      </c>
      <c r="H39" s="30">
        <v>75322</v>
      </c>
      <c r="I39" s="30">
        <v>75322</v>
      </c>
      <c r="J39" s="46">
        <v>0.23327412368877781</v>
      </c>
      <c r="K39" s="46">
        <v>0.94568106038097133</v>
      </c>
    </row>
    <row r="40" spans="1:11" ht="20.399999999999999" x14ac:dyDescent="0.3">
      <c r="A40" s="182" t="s">
        <v>235</v>
      </c>
      <c r="B40" s="177"/>
      <c r="C40" s="29" t="s">
        <v>236</v>
      </c>
      <c r="D40" s="42">
        <v>20455.900000000001</v>
      </c>
      <c r="E40" s="42">
        <v>5114.1000000000004</v>
      </c>
      <c r="F40" s="138">
        <v>10969.3</v>
      </c>
      <c r="G40" s="138">
        <v>10969.3</v>
      </c>
      <c r="H40" s="30">
        <v>9486.6000000000022</v>
      </c>
      <c r="I40" s="30">
        <v>9486.6000000000022</v>
      </c>
      <c r="J40" s="46">
        <v>0.5362413777932038</v>
      </c>
      <c r="K40" s="46">
        <v>2.1449130834359904</v>
      </c>
    </row>
    <row r="41" spans="1:11" ht="20.399999999999999" x14ac:dyDescent="0.3">
      <c r="A41" s="183" t="s">
        <v>238</v>
      </c>
      <c r="B41" s="177"/>
      <c r="C41" s="29" t="s">
        <v>237</v>
      </c>
      <c r="D41" s="42">
        <v>20455.900000000001</v>
      </c>
      <c r="E41" s="42">
        <v>5114.1000000000004</v>
      </c>
      <c r="F41" s="138">
        <v>10969.3</v>
      </c>
      <c r="G41" s="138">
        <v>10969.3</v>
      </c>
      <c r="H41" s="30">
        <v>9486.6000000000022</v>
      </c>
      <c r="I41" s="30">
        <v>9486.6000000000022</v>
      </c>
      <c r="J41" s="46">
        <v>0.5362413777932038</v>
      </c>
      <c r="K41" s="46">
        <v>2.1449130834359904</v>
      </c>
    </row>
    <row r="42" spans="1:11" ht="30.6" x14ac:dyDescent="0.3">
      <c r="A42" s="183" t="s">
        <v>239</v>
      </c>
      <c r="B42" s="177"/>
      <c r="C42" s="29" t="s">
        <v>240</v>
      </c>
      <c r="D42" s="42">
        <v>914.2</v>
      </c>
      <c r="E42" s="42">
        <v>228.5</v>
      </c>
      <c r="F42" s="138">
        <v>150</v>
      </c>
      <c r="G42" s="138">
        <v>150</v>
      </c>
      <c r="H42" s="30">
        <v>764.2</v>
      </c>
      <c r="I42" s="30">
        <v>764.2</v>
      </c>
      <c r="J42" s="46">
        <v>0.16407788230146575</v>
      </c>
      <c r="K42" s="46">
        <v>0.65645514223194745</v>
      </c>
    </row>
    <row r="43" spans="1:11" ht="30.6" hidden="1" x14ac:dyDescent="0.3">
      <c r="A43" s="183" t="s">
        <v>242</v>
      </c>
      <c r="B43" s="177"/>
      <c r="C43" s="29" t="s">
        <v>241</v>
      </c>
      <c r="D43" s="42">
        <v>0</v>
      </c>
      <c r="E43" s="42">
        <v>0</v>
      </c>
      <c r="F43" s="138"/>
      <c r="G43" s="138"/>
      <c r="H43" s="30">
        <v>0</v>
      </c>
      <c r="I43" s="30">
        <v>0</v>
      </c>
      <c r="J43" s="46" t="s">
        <v>263</v>
      </c>
      <c r="K43" s="46" t="s">
        <v>263</v>
      </c>
    </row>
    <row r="44" spans="1:11" ht="20.399999999999999" x14ac:dyDescent="0.3">
      <c r="A44" s="183" t="s">
        <v>349</v>
      </c>
      <c r="B44" s="177"/>
      <c r="C44" s="29" t="s">
        <v>243</v>
      </c>
      <c r="D44" s="42">
        <v>2895.8</v>
      </c>
      <c r="E44" s="42">
        <v>724</v>
      </c>
      <c r="F44" s="138">
        <v>1961.5</v>
      </c>
      <c r="G44" s="138">
        <v>1961.5</v>
      </c>
      <c r="H44" s="30">
        <v>934.30000000000018</v>
      </c>
      <c r="I44" s="30">
        <v>934.30000000000018</v>
      </c>
      <c r="J44" s="46">
        <v>0.67736031493887694</v>
      </c>
      <c r="K44" s="46">
        <v>2.709254143646409</v>
      </c>
    </row>
    <row r="45" spans="1:11" ht="20.399999999999999" x14ac:dyDescent="0.3">
      <c r="A45" s="183" t="s">
        <v>245</v>
      </c>
      <c r="B45" s="177"/>
      <c r="C45" s="29" t="s">
        <v>244</v>
      </c>
      <c r="D45" s="42">
        <v>16645.900000000001</v>
      </c>
      <c r="E45" s="42">
        <v>4161.6000000000004</v>
      </c>
      <c r="F45" s="138">
        <v>8857.7999999999993</v>
      </c>
      <c r="G45" s="138">
        <v>8857.7999999999993</v>
      </c>
      <c r="H45" s="30">
        <v>7788.1000000000022</v>
      </c>
      <c r="I45" s="30">
        <v>7788.1000000000022</v>
      </c>
      <c r="J45" s="46">
        <v>0.53213103526994632</v>
      </c>
      <c r="K45" s="46">
        <v>2.1284602076124566</v>
      </c>
    </row>
    <row r="46" spans="1:11" ht="54" hidden="1" customHeight="1" x14ac:dyDescent="0.3">
      <c r="A46" s="184" t="s">
        <v>302</v>
      </c>
      <c r="B46" s="185"/>
      <c r="C46" s="60" t="s">
        <v>301</v>
      </c>
      <c r="D46" s="42">
        <v>0</v>
      </c>
      <c r="E46" s="42">
        <v>0</v>
      </c>
      <c r="F46" s="138">
        <v>0</v>
      </c>
      <c r="G46" s="138">
        <v>0</v>
      </c>
      <c r="H46" s="42">
        <v>0</v>
      </c>
      <c r="I46" s="42">
        <v>0</v>
      </c>
      <c r="J46" s="59" t="s">
        <v>263</v>
      </c>
      <c r="K46" s="59" t="s">
        <v>263</v>
      </c>
    </row>
    <row r="47" spans="1:11" ht="20.399999999999999" x14ac:dyDescent="0.3">
      <c r="A47" s="182" t="s">
        <v>350</v>
      </c>
      <c r="B47" s="186"/>
      <c r="C47" s="29" t="s">
        <v>246</v>
      </c>
      <c r="D47" s="42">
        <v>1125.0999999999999</v>
      </c>
      <c r="E47" s="42">
        <v>214.5</v>
      </c>
      <c r="F47" s="138">
        <v>4211.7</v>
      </c>
      <c r="G47" s="138">
        <v>4211.7</v>
      </c>
      <c r="H47" s="30">
        <v>-3086.6</v>
      </c>
      <c r="I47" s="30">
        <v>-3086.6</v>
      </c>
      <c r="J47" s="46">
        <v>3.7434005866145235</v>
      </c>
      <c r="K47" s="46">
        <v>19.634965034965035</v>
      </c>
    </row>
    <row r="48" spans="1:11" ht="25.5" customHeight="1" x14ac:dyDescent="0.3">
      <c r="A48" s="182" t="s">
        <v>247</v>
      </c>
      <c r="B48" s="187"/>
      <c r="C48" s="29" t="s">
        <v>248</v>
      </c>
      <c r="D48" s="42">
        <v>137549</v>
      </c>
      <c r="E48" s="42">
        <v>33789.300000000003</v>
      </c>
      <c r="F48" s="138">
        <v>50646.400000000001</v>
      </c>
      <c r="G48" s="138">
        <v>50646.400000000001</v>
      </c>
      <c r="H48" s="30">
        <v>86902.6</v>
      </c>
      <c r="I48" s="30">
        <v>86902.6</v>
      </c>
      <c r="J48" s="46">
        <v>0.3682062392311104</v>
      </c>
      <c r="K48" s="46">
        <v>1.4988887014528267</v>
      </c>
    </row>
    <row r="49" spans="1:13" ht="71.400000000000006" x14ac:dyDescent="0.3">
      <c r="A49" s="183" t="s">
        <v>288</v>
      </c>
      <c r="B49" s="187"/>
      <c r="C49" s="28" t="s">
        <v>249</v>
      </c>
      <c r="D49" s="42">
        <v>134549</v>
      </c>
      <c r="E49" s="42">
        <v>33093.300000000003</v>
      </c>
      <c r="F49" s="138">
        <v>50314.400000000001</v>
      </c>
      <c r="G49" s="138">
        <v>50314.400000000001</v>
      </c>
      <c r="H49" s="30">
        <v>84234.6</v>
      </c>
      <c r="I49" s="30">
        <v>84234.6</v>
      </c>
      <c r="J49" s="46">
        <v>0.37394852432942649</v>
      </c>
      <c r="K49" s="46">
        <v>1.5203802582395831</v>
      </c>
    </row>
    <row r="50" spans="1:13" ht="30.6" x14ac:dyDescent="0.3">
      <c r="A50" s="183" t="s">
        <v>289</v>
      </c>
      <c r="B50" s="187"/>
      <c r="C50" s="28" t="s">
        <v>250</v>
      </c>
      <c r="D50" s="42">
        <v>3000</v>
      </c>
      <c r="E50" s="42">
        <v>696</v>
      </c>
      <c r="F50" s="138">
        <v>332</v>
      </c>
      <c r="G50" s="138">
        <v>332</v>
      </c>
      <c r="H50" s="30">
        <v>2668</v>
      </c>
      <c r="I50" s="30">
        <v>2668</v>
      </c>
      <c r="J50" s="46">
        <v>0.11066666666666666</v>
      </c>
      <c r="K50" s="46">
        <v>0.47701149425287354</v>
      </c>
    </row>
    <row r="51" spans="1:13" ht="20.399999999999999" x14ac:dyDescent="0.3">
      <c r="A51" s="182" t="s">
        <v>251</v>
      </c>
      <c r="B51" s="187"/>
      <c r="C51" s="28" t="s">
        <v>252</v>
      </c>
      <c r="D51" s="42">
        <v>695098</v>
      </c>
      <c r="E51" s="42">
        <v>181282.9</v>
      </c>
      <c r="F51" s="138">
        <v>169656</v>
      </c>
      <c r="G51" s="138">
        <v>169656</v>
      </c>
      <c r="H51" s="30">
        <v>525442</v>
      </c>
      <c r="I51" s="30">
        <v>525442</v>
      </c>
      <c r="J51" s="46">
        <v>0.24407493619604717</v>
      </c>
      <c r="K51" s="46">
        <v>0.93586322813679612</v>
      </c>
    </row>
    <row r="52" spans="1:13" x14ac:dyDescent="0.3">
      <c r="A52" s="182" t="s">
        <v>253</v>
      </c>
      <c r="B52" s="187"/>
      <c r="C52" s="28" t="s">
        <v>254</v>
      </c>
      <c r="D52" s="42">
        <v>0</v>
      </c>
      <c r="E52" s="42">
        <v>0</v>
      </c>
      <c r="F52" s="138">
        <v>337.9</v>
      </c>
      <c r="G52" s="138">
        <v>337.9</v>
      </c>
      <c r="H52" s="30">
        <v>-337.9</v>
      </c>
      <c r="I52" s="30">
        <v>-337.9</v>
      </c>
      <c r="J52" s="46" t="s">
        <v>263</v>
      </c>
      <c r="K52" s="46" t="s">
        <v>263</v>
      </c>
    </row>
    <row r="53" spans="1:13" x14ac:dyDescent="0.3">
      <c r="A53" s="182" t="s">
        <v>255</v>
      </c>
      <c r="B53" s="187"/>
      <c r="C53" s="28" t="s">
        <v>256</v>
      </c>
      <c r="D53" s="37">
        <v>7904443.7000000011</v>
      </c>
      <c r="E53" s="37">
        <v>1395567.6999999997</v>
      </c>
      <c r="F53" s="137">
        <v>1365627</v>
      </c>
      <c r="G53" s="137">
        <v>1365627</v>
      </c>
      <c r="H53" s="34">
        <v>6538816.7000000011</v>
      </c>
      <c r="I53" s="34">
        <v>6538816.7000000011</v>
      </c>
      <c r="J53" s="45">
        <v>0.17276699687291083</v>
      </c>
      <c r="K53" s="45">
        <v>0.97854586345040828</v>
      </c>
    </row>
    <row r="54" spans="1:13" ht="30.6" x14ac:dyDescent="0.3">
      <c r="A54" s="182" t="s">
        <v>257</v>
      </c>
      <c r="B54" s="187"/>
      <c r="C54" s="28" t="s">
        <v>258</v>
      </c>
      <c r="D54" s="42">
        <v>7824603.8000000007</v>
      </c>
      <c r="E54" s="42">
        <v>1315727.7999999998</v>
      </c>
      <c r="F54" s="138">
        <v>1284723.9000000001</v>
      </c>
      <c r="G54" s="138">
        <v>1284723.9000000001</v>
      </c>
      <c r="H54" s="30">
        <v>6539879.9000000004</v>
      </c>
      <c r="I54" s="30">
        <v>6539879.9000000004</v>
      </c>
      <c r="J54" s="46">
        <v>0.16419028142996839</v>
      </c>
      <c r="K54" s="46">
        <v>0.97643593150498176</v>
      </c>
      <c r="L54" s="36"/>
      <c r="M54" s="36"/>
    </row>
    <row r="55" spans="1:13" ht="30.6" x14ac:dyDescent="0.3">
      <c r="A55" s="183" t="s">
        <v>277</v>
      </c>
      <c r="B55" s="187"/>
      <c r="C55" s="28" t="s">
        <v>332</v>
      </c>
      <c r="D55" s="42">
        <v>1836605.9</v>
      </c>
      <c r="E55" s="42">
        <v>113688.4</v>
      </c>
      <c r="F55" s="138">
        <v>127606.6</v>
      </c>
      <c r="G55" s="138">
        <v>127606.6</v>
      </c>
      <c r="H55" s="30">
        <v>1708999.2999999998</v>
      </c>
      <c r="I55" s="30">
        <v>1708999.2999999998</v>
      </c>
      <c r="J55" s="46">
        <v>6.9479576429543222E-2</v>
      </c>
      <c r="K55" s="46">
        <v>1.1224240995563313</v>
      </c>
    </row>
    <row r="56" spans="1:13" s="40" customFormat="1" ht="59.25" customHeight="1" x14ac:dyDescent="0.3">
      <c r="A56" s="184" t="s">
        <v>354</v>
      </c>
      <c r="B56" s="188"/>
      <c r="C56" s="84" t="s">
        <v>355</v>
      </c>
      <c r="D56" s="42">
        <v>13854.3</v>
      </c>
      <c r="E56" s="42">
        <v>0</v>
      </c>
      <c r="F56" s="138">
        <v>0</v>
      </c>
      <c r="G56" s="138">
        <v>0</v>
      </c>
      <c r="H56" s="30">
        <v>13854.3</v>
      </c>
      <c r="I56" s="30">
        <v>13854.3</v>
      </c>
      <c r="J56" s="46">
        <v>0</v>
      </c>
      <c r="K56" s="46" t="e">
        <v>#DIV/0!</v>
      </c>
    </row>
    <row r="57" spans="1:13" s="40" customFormat="1" ht="30.6" x14ac:dyDescent="0.3">
      <c r="A57" s="184" t="s">
        <v>315</v>
      </c>
      <c r="B57" s="188"/>
      <c r="C57" s="84" t="s">
        <v>333</v>
      </c>
      <c r="D57" s="42">
        <v>0</v>
      </c>
      <c r="E57" s="42">
        <v>0</v>
      </c>
      <c r="F57" s="138">
        <v>6282.8</v>
      </c>
      <c r="G57" s="138">
        <v>6282.8</v>
      </c>
      <c r="H57" s="30">
        <v>-6282.8</v>
      </c>
      <c r="I57" s="30">
        <v>-6282.8</v>
      </c>
      <c r="J57" s="46" t="s">
        <v>263</v>
      </c>
      <c r="K57" s="46" t="s">
        <v>263</v>
      </c>
    </row>
    <row r="58" spans="1:13" s="40" customFormat="1" ht="20.399999999999999" x14ac:dyDescent="0.3">
      <c r="A58" s="184" t="s">
        <v>291</v>
      </c>
      <c r="B58" s="188"/>
      <c r="C58" s="84" t="s">
        <v>334</v>
      </c>
      <c r="D58" s="42">
        <v>27.3</v>
      </c>
      <c r="E58" s="42">
        <v>0</v>
      </c>
      <c r="F58" s="138"/>
      <c r="G58" s="138"/>
      <c r="H58" s="42">
        <v>27.3</v>
      </c>
      <c r="I58" s="42">
        <v>27.3</v>
      </c>
      <c r="J58" s="59">
        <v>0</v>
      </c>
      <c r="K58" s="59" t="e">
        <v>#DIV/0!</v>
      </c>
    </row>
    <row r="59" spans="1:13" s="40" customFormat="1" ht="36.75" customHeight="1" x14ac:dyDescent="0.3">
      <c r="A59" s="184" t="s">
        <v>339</v>
      </c>
      <c r="B59" s="188"/>
      <c r="C59" s="84" t="s">
        <v>335</v>
      </c>
      <c r="D59" s="42">
        <v>72727.899999999994</v>
      </c>
      <c r="E59" s="42">
        <v>0</v>
      </c>
      <c r="F59" s="138"/>
      <c r="G59" s="138"/>
      <c r="H59" s="42">
        <v>72727.899999999994</v>
      </c>
      <c r="I59" s="42">
        <v>72727.899999999994</v>
      </c>
      <c r="J59" s="59">
        <v>0</v>
      </c>
      <c r="K59" s="59" t="e">
        <v>#DIV/0!</v>
      </c>
    </row>
    <row r="60" spans="1:13" s="40" customFormat="1" ht="30.6" hidden="1" x14ac:dyDescent="0.3">
      <c r="A60" s="184" t="s">
        <v>303</v>
      </c>
      <c r="B60" s="188"/>
      <c r="C60" s="84" t="s">
        <v>356</v>
      </c>
      <c r="D60" s="82"/>
      <c r="E60" s="82"/>
      <c r="F60" s="138">
        <v>0</v>
      </c>
      <c r="G60" s="138">
        <v>0</v>
      </c>
      <c r="H60" s="42">
        <v>0</v>
      </c>
      <c r="I60" s="42">
        <v>0</v>
      </c>
      <c r="J60" s="59" t="e">
        <v>#DIV/0!</v>
      </c>
      <c r="K60" s="59" t="e">
        <v>#DIV/0!</v>
      </c>
    </row>
    <row r="61" spans="1:13" x14ac:dyDescent="0.3">
      <c r="A61" s="183" t="s">
        <v>259</v>
      </c>
      <c r="B61" s="187"/>
      <c r="C61" s="28" t="s">
        <v>336</v>
      </c>
      <c r="D61" s="42">
        <v>1749996.4</v>
      </c>
      <c r="E61" s="42">
        <v>113688.4</v>
      </c>
      <c r="F61" s="138">
        <v>121323.8</v>
      </c>
      <c r="G61" s="138">
        <v>121323.8</v>
      </c>
      <c r="H61" s="30">
        <v>1628672.5999999999</v>
      </c>
      <c r="I61" s="30">
        <v>1628672.5999999999</v>
      </c>
      <c r="J61" s="46">
        <v>6.9328028331944E-2</v>
      </c>
      <c r="K61" s="46">
        <v>1.0671607657421514</v>
      </c>
    </row>
    <row r="62" spans="1:13" ht="33.75" customHeight="1" x14ac:dyDescent="0.3">
      <c r="A62" s="183" t="s">
        <v>278</v>
      </c>
      <c r="B62" s="187"/>
      <c r="C62" s="28" t="s">
        <v>337</v>
      </c>
      <c r="D62" s="42">
        <v>5986997.9000000004</v>
      </c>
      <c r="E62" s="42">
        <v>1202039.3999999999</v>
      </c>
      <c r="F62" s="138">
        <v>1157117.3</v>
      </c>
      <c r="G62" s="138">
        <v>1157117.3</v>
      </c>
      <c r="H62" s="30">
        <v>4829880.6000000006</v>
      </c>
      <c r="I62" s="30">
        <v>4829880.6000000006</v>
      </c>
      <c r="J62" s="46">
        <v>0.19327170634217192</v>
      </c>
      <c r="K62" s="46">
        <v>0.96262842965047579</v>
      </c>
      <c r="L62" s="87"/>
    </row>
    <row r="63" spans="1:13" ht="33.75" customHeight="1" x14ac:dyDescent="0.3">
      <c r="A63" s="183" t="s">
        <v>306</v>
      </c>
      <c r="B63" s="187"/>
      <c r="C63" s="28" t="s">
        <v>338</v>
      </c>
      <c r="D63" s="42">
        <v>1000</v>
      </c>
      <c r="E63" s="42">
        <v>0</v>
      </c>
      <c r="F63" s="138"/>
      <c r="G63" s="138"/>
      <c r="H63" s="30">
        <v>1000</v>
      </c>
      <c r="I63" s="30">
        <v>1000</v>
      </c>
      <c r="J63" s="46" t="s">
        <v>331</v>
      </c>
      <c r="K63" s="46" t="s">
        <v>331</v>
      </c>
    </row>
    <row r="64" spans="1:13" ht="33.75" hidden="1" customHeight="1" x14ac:dyDescent="0.3">
      <c r="A64" s="183" t="s">
        <v>358</v>
      </c>
      <c r="B64" s="188"/>
      <c r="C64" s="84" t="s">
        <v>357</v>
      </c>
      <c r="D64" s="42">
        <v>1000</v>
      </c>
      <c r="E64" s="42">
        <v>1000</v>
      </c>
      <c r="F64" s="138">
        <v>0</v>
      </c>
      <c r="G64" s="138">
        <v>0</v>
      </c>
      <c r="H64" s="30">
        <v>1000</v>
      </c>
      <c r="I64" s="30">
        <v>1000</v>
      </c>
      <c r="J64" s="46">
        <v>0</v>
      </c>
      <c r="K64" s="46">
        <v>0</v>
      </c>
    </row>
    <row r="65" spans="1:11" ht="33.75" hidden="1" customHeight="1" x14ac:dyDescent="0.3">
      <c r="A65" s="184" t="s">
        <v>260</v>
      </c>
      <c r="B65" s="188"/>
      <c r="C65" s="84" t="s">
        <v>281</v>
      </c>
      <c r="D65" s="82">
        <v>0</v>
      </c>
      <c r="E65" s="82">
        <v>0</v>
      </c>
      <c r="F65" s="138">
        <v>0</v>
      </c>
      <c r="G65" s="138">
        <v>0</v>
      </c>
      <c r="H65" s="30">
        <v>0</v>
      </c>
      <c r="I65" s="30">
        <v>0</v>
      </c>
      <c r="J65" s="46" t="e">
        <v>#DIV/0!</v>
      </c>
      <c r="K65" s="46" t="e">
        <v>#DIV/0!</v>
      </c>
    </row>
    <row r="66" spans="1:11" ht="33.75" hidden="1" customHeight="1" x14ac:dyDescent="0.3">
      <c r="A66" s="184" t="s">
        <v>279</v>
      </c>
      <c r="B66" s="189"/>
      <c r="C66" s="84" t="s">
        <v>280</v>
      </c>
      <c r="D66" s="42">
        <v>0</v>
      </c>
      <c r="E66" s="42">
        <v>0</v>
      </c>
      <c r="F66" s="138">
        <v>0</v>
      </c>
      <c r="G66" s="138">
        <v>0</v>
      </c>
      <c r="H66" s="30">
        <v>0</v>
      </c>
      <c r="I66" s="30">
        <v>0</v>
      </c>
      <c r="J66" s="46" t="e">
        <v>#DIV/0!</v>
      </c>
      <c r="K66" s="46" t="e">
        <v>#DIV/0!</v>
      </c>
    </row>
    <row r="67" spans="1:11" ht="33.75" customHeight="1" x14ac:dyDescent="0.3">
      <c r="A67" s="144" t="s">
        <v>329</v>
      </c>
      <c r="B67" s="189"/>
      <c r="C67" s="145" t="s">
        <v>281</v>
      </c>
      <c r="D67" s="37">
        <v>100000</v>
      </c>
      <c r="E67" s="37">
        <v>100000</v>
      </c>
      <c r="F67" s="137">
        <v>100000</v>
      </c>
      <c r="G67" s="137">
        <v>100000</v>
      </c>
      <c r="H67" s="34">
        <v>0</v>
      </c>
      <c r="I67" s="34">
        <v>0</v>
      </c>
      <c r="J67" s="45">
        <v>1</v>
      </c>
      <c r="K67" s="45">
        <v>1</v>
      </c>
    </row>
    <row r="68" spans="1:11" ht="34.5" customHeight="1" x14ac:dyDescent="0.3">
      <c r="A68" s="183" t="s">
        <v>330</v>
      </c>
      <c r="B68" s="189"/>
      <c r="C68" s="28" t="s">
        <v>351</v>
      </c>
      <c r="D68" s="42">
        <v>100000</v>
      </c>
      <c r="E68" s="42">
        <v>100000</v>
      </c>
      <c r="F68" s="138">
        <v>100000</v>
      </c>
      <c r="G68" s="138">
        <v>100000</v>
      </c>
      <c r="H68" s="30">
        <v>0</v>
      </c>
      <c r="I68" s="30">
        <v>0</v>
      </c>
      <c r="J68" s="46">
        <v>1</v>
      </c>
      <c r="K68" s="46">
        <v>1</v>
      </c>
    </row>
    <row r="69" spans="1:11" ht="45.75" customHeight="1" x14ac:dyDescent="0.3">
      <c r="A69" s="183" t="s">
        <v>282</v>
      </c>
      <c r="B69" s="186"/>
      <c r="C69" s="28" t="s">
        <v>340</v>
      </c>
      <c r="D69" s="42">
        <v>0</v>
      </c>
      <c r="E69" s="42">
        <v>0</v>
      </c>
      <c r="F69" s="138">
        <v>938.4</v>
      </c>
      <c r="G69" s="138">
        <v>938.4</v>
      </c>
      <c r="H69" s="30">
        <v>-938.4</v>
      </c>
      <c r="I69" s="30">
        <v>-938.4</v>
      </c>
      <c r="J69" s="46" t="s">
        <v>263</v>
      </c>
      <c r="K69" s="46" t="s">
        <v>263</v>
      </c>
    </row>
    <row r="70" spans="1:11" ht="31.2" thickBot="1" x14ac:dyDescent="0.35">
      <c r="A70" s="190" t="s">
        <v>261</v>
      </c>
      <c r="B70" s="191"/>
      <c r="C70" s="85" t="s">
        <v>283</v>
      </c>
      <c r="D70" s="86">
        <v>-20160.099999999999</v>
      </c>
      <c r="E70" s="86">
        <v>-20160.099999999999</v>
      </c>
      <c r="F70" s="139">
        <v>-20035.3</v>
      </c>
      <c r="G70" s="139">
        <v>-20035.3</v>
      </c>
      <c r="H70" s="56">
        <v>-124.79999999999927</v>
      </c>
      <c r="I70" s="56">
        <v>-124.79999999999927</v>
      </c>
      <c r="J70" s="57" t="s">
        <v>263</v>
      </c>
      <c r="K70" s="57" t="s">
        <v>263</v>
      </c>
    </row>
    <row r="72" spans="1:11" x14ac:dyDescent="0.3">
      <c r="D72" s="36"/>
      <c r="E72" s="36"/>
    </row>
  </sheetData>
  <customSheetViews>
    <customSheetView guid="{6943B490-3070-4625-8DEE-85B509FE6D1B}" topLeftCell="A36">
      <selection activeCell="C44" sqref="C44"/>
      <pageMargins left="0.7" right="0.7" top="0.75" bottom="0.75" header="0.3" footer="0.3"/>
    </customSheetView>
    <customSheetView guid="{A4D09F0F-4C69-4056-BD3D-99C01656B021}" topLeftCell="A36">
      <selection activeCell="C44" sqref="C44"/>
      <pageMargins left="0.7" right="0.7" top="0.75" bottom="0.75" header="0.3" footer="0.3"/>
    </customSheetView>
  </customSheetViews>
  <mergeCells count="6">
    <mergeCell ref="A5:J5"/>
    <mergeCell ref="A6:J6"/>
    <mergeCell ref="A11:K11"/>
    <mergeCell ref="H1:K1"/>
    <mergeCell ref="H2:K2"/>
    <mergeCell ref="I3:K3"/>
  </mergeCells>
  <pageMargins left="0.31496062992125984" right="0" top="0.35433070866141736" bottom="0.35433070866141736" header="0.31496062992125984" footer="0.31496062992125984"/>
  <pageSetup paperSize="9" scale="58" fitToHeight="2" orientation="portrait" r:id="rId1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O490"/>
  <sheetViews>
    <sheetView view="pageBreakPreview" zoomScale="77" zoomScaleNormal="85" zoomScaleSheetLayoutView="77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P452" sqref="P452"/>
    </sheetView>
  </sheetViews>
  <sheetFormatPr defaultColWidth="9.109375" defaultRowHeight="13.8" x14ac:dyDescent="0.3"/>
  <cols>
    <col min="1" max="1" width="57.6640625" style="66" customWidth="1"/>
    <col min="2" max="2" width="10.33203125" style="39" customWidth="1"/>
    <col min="3" max="3" width="10.5546875" style="39" bestFit="1" customWidth="1"/>
    <col min="4" max="4" width="11.6640625" style="39" bestFit="1" customWidth="1"/>
    <col min="5" max="5" width="16.5546875" style="39" customWidth="1"/>
    <col min="6" max="6" width="5.44140625" style="39" customWidth="1"/>
    <col min="7" max="8" width="22.88671875" style="39" customWidth="1"/>
    <col min="9" max="10" width="17.109375" style="110" customWidth="1"/>
    <col min="11" max="12" width="17.6640625" style="39" customWidth="1"/>
    <col min="13" max="14" width="17.88671875" style="39" customWidth="1"/>
    <col min="15" max="15" width="30.88671875" style="66" customWidth="1"/>
    <col min="16" max="16" width="9.109375" style="66"/>
    <col min="17" max="17" width="13.109375" style="66" bestFit="1" customWidth="1"/>
    <col min="18" max="16384" width="9.109375" style="66"/>
  </cols>
  <sheetData>
    <row r="1" spans="1:15" ht="18.600000000000001" x14ac:dyDescent="0.3">
      <c r="A1" s="304" t="s">
        <v>156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</row>
    <row r="2" spans="1:15" x14ac:dyDescent="0.3">
      <c r="G2" s="110"/>
      <c r="H2" s="110"/>
    </row>
    <row r="3" spans="1:15" ht="60" customHeight="1" x14ac:dyDescent="0.3">
      <c r="A3" s="103" t="s">
        <v>0</v>
      </c>
      <c r="B3" s="103" t="s">
        <v>1</v>
      </c>
      <c r="C3" s="308" t="s">
        <v>2</v>
      </c>
      <c r="D3" s="308"/>
      <c r="E3" s="308"/>
      <c r="F3" s="308"/>
      <c r="G3" s="197" t="s">
        <v>3</v>
      </c>
      <c r="H3" s="148" t="s">
        <v>365</v>
      </c>
      <c r="I3" s="169" t="s">
        <v>4</v>
      </c>
      <c r="J3" s="169" t="s">
        <v>360</v>
      </c>
      <c r="K3" s="197" t="s">
        <v>5</v>
      </c>
      <c r="L3" s="103" t="s">
        <v>360</v>
      </c>
      <c r="M3" s="197" t="s">
        <v>6</v>
      </c>
      <c r="N3" s="103" t="s">
        <v>361</v>
      </c>
    </row>
    <row r="4" spans="1:15" s="68" customFormat="1" ht="10.8" thickBot="1" x14ac:dyDescent="0.35">
      <c r="A4" s="67">
        <v>1</v>
      </c>
      <c r="B4" s="104">
        <v>2</v>
      </c>
      <c r="C4" s="309">
        <v>3</v>
      </c>
      <c r="D4" s="310"/>
      <c r="E4" s="310"/>
      <c r="F4" s="311"/>
      <c r="G4" s="104">
        <v>4</v>
      </c>
      <c r="H4" s="104">
        <v>5</v>
      </c>
      <c r="I4" s="104">
        <v>6</v>
      </c>
      <c r="J4" s="104">
        <v>7</v>
      </c>
      <c r="K4" s="104" t="s">
        <v>369</v>
      </c>
      <c r="L4" s="104" t="s">
        <v>370</v>
      </c>
      <c r="M4" s="104" t="s">
        <v>371</v>
      </c>
      <c r="N4" s="104" t="s">
        <v>372</v>
      </c>
    </row>
    <row r="5" spans="1:15" s="4" customFormat="1" ht="15.6" x14ac:dyDescent="0.3">
      <c r="A5" s="69" t="s">
        <v>7</v>
      </c>
      <c r="B5" s="70">
        <v>200</v>
      </c>
      <c r="C5" s="312" t="s">
        <v>9</v>
      </c>
      <c r="D5" s="313"/>
      <c r="E5" s="313"/>
      <c r="F5" s="314"/>
      <c r="G5" s="149">
        <v>20064869.263</v>
      </c>
      <c r="H5" s="149">
        <v>3942580.0530000003</v>
      </c>
      <c r="I5" s="149">
        <v>3118371.8000000003</v>
      </c>
      <c r="J5" s="149">
        <v>3118371.8000000003</v>
      </c>
      <c r="K5" s="111">
        <v>16946497.463</v>
      </c>
      <c r="L5" s="111">
        <v>824208.25300000003</v>
      </c>
      <c r="M5" s="108">
        <v>0.19649168909713222</v>
      </c>
      <c r="N5" s="108">
        <v>0.79094698346763026</v>
      </c>
      <c r="O5" s="192"/>
    </row>
    <row r="6" spans="1:15" ht="15.6" x14ac:dyDescent="0.3">
      <c r="A6" s="71" t="s">
        <v>8</v>
      </c>
      <c r="B6" s="49"/>
      <c r="C6" s="315"/>
      <c r="D6" s="316"/>
      <c r="E6" s="316"/>
      <c r="F6" s="317"/>
      <c r="G6" s="150"/>
      <c r="H6" s="150"/>
      <c r="I6" s="112"/>
      <c r="J6" s="112"/>
      <c r="K6" s="48"/>
      <c r="L6" s="48">
        <v>0</v>
      </c>
      <c r="M6" s="105"/>
      <c r="N6" s="105"/>
    </row>
    <row r="7" spans="1:15" x14ac:dyDescent="0.3">
      <c r="A7" s="72" t="s">
        <v>83</v>
      </c>
      <c r="B7" s="49">
        <v>200</v>
      </c>
      <c r="C7" s="53" t="s">
        <v>153</v>
      </c>
      <c r="D7" s="54" t="s">
        <v>10</v>
      </c>
      <c r="E7" s="54" t="s">
        <v>154</v>
      </c>
      <c r="F7" s="55"/>
      <c r="G7" s="21">
        <v>2334392.92</v>
      </c>
      <c r="H7" s="21">
        <v>468293.5</v>
      </c>
      <c r="I7" s="113">
        <v>368987.9</v>
      </c>
      <c r="J7" s="113">
        <v>368987.9</v>
      </c>
      <c r="K7" s="21">
        <v>1965405.02</v>
      </c>
      <c r="L7" s="21">
        <v>99305.599999999977</v>
      </c>
      <c r="M7" s="106">
        <v>0.20060611732835448</v>
      </c>
      <c r="N7" s="106">
        <v>0.78794153666450639</v>
      </c>
      <c r="O7" s="193"/>
    </row>
    <row r="8" spans="1:15" ht="42.75" customHeight="1" x14ac:dyDescent="0.3">
      <c r="A8" s="75" t="s">
        <v>84</v>
      </c>
      <c r="B8" s="49">
        <v>200</v>
      </c>
      <c r="C8" s="53" t="s">
        <v>153</v>
      </c>
      <c r="D8" s="54" t="s">
        <v>11</v>
      </c>
      <c r="E8" s="54" t="s">
        <v>154</v>
      </c>
      <c r="F8" s="55"/>
      <c r="G8" s="21">
        <v>8861.6999999999989</v>
      </c>
      <c r="H8" s="21">
        <v>2049</v>
      </c>
      <c r="I8" s="113">
        <v>1593.2</v>
      </c>
      <c r="J8" s="113">
        <v>1593.2</v>
      </c>
      <c r="K8" s="21">
        <v>7268.4999999999991</v>
      </c>
      <c r="L8" s="21">
        <v>455.79999999999995</v>
      </c>
      <c r="M8" s="106">
        <v>0.23121974339009449</v>
      </c>
      <c r="N8" s="106">
        <v>0.77755002440214738</v>
      </c>
      <c r="O8" s="174"/>
    </row>
    <row r="9" spans="1:15" ht="71.25" customHeight="1" x14ac:dyDescent="0.3">
      <c r="A9" s="75" t="s">
        <v>85</v>
      </c>
      <c r="B9" s="49">
        <v>200</v>
      </c>
      <c r="C9" s="53" t="s">
        <v>153</v>
      </c>
      <c r="D9" s="54" t="s">
        <v>11</v>
      </c>
      <c r="E9" s="54" t="s">
        <v>154</v>
      </c>
      <c r="F9" s="55" t="s">
        <v>12</v>
      </c>
      <c r="G9" s="21">
        <v>8861.6999999999989</v>
      </c>
      <c r="H9" s="21">
        <v>2049</v>
      </c>
      <c r="I9" s="113">
        <v>1593.2</v>
      </c>
      <c r="J9" s="113">
        <v>1593.2</v>
      </c>
      <c r="K9" s="21">
        <v>7268.4999999999991</v>
      </c>
      <c r="L9" s="21">
        <v>455.79999999999995</v>
      </c>
      <c r="M9" s="106">
        <v>0.23121974339009449</v>
      </c>
      <c r="N9" s="106">
        <v>0.77755002440214738</v>
      </c>
    </row>
    <row r="10" spans="1:15" ht="28.5" customHeight="1" x14ac:dyDescent="0.3">
      <c r="A10" s="75" t="s">
        <v>86</v>
      </c>
      <c r="B10" s="49">
        <v>200</v>
      </c>
      <c r="C10" s="53" t="s">
        <v>153</v>
      </c>
      <c r="D10" s="54" t="s">
        <v>11</v>
      </c>
      <c r="E10" s="54" t="s">
        <v>154</v>
      </c>
      <c r="F10" s="55" t="s">
        <v>13</v>
      </c>
      <c r="G10" s="21">
        <v>8861.6999999999989</v>
      </c>
      <c r="H10" s="21">
        <v>2049</v>
      </c>
      <c r="I10" s="113">
        <v>1593.2</v>
      </c>
      <c r="J10" s="113">
        <v>1593.2</v>
      </c>
      <c r="K10" s="21">
        <v>7268.4999999999991</v>
      </c>
      <c r="L10" s="21">
        <v>455.79999999999995</v>
      </c>
      <c r="M10" s="106">
        <v>0.23121974339009449</v>
      </c>
      <c r="N10" s="106">
        <v>0.77755002440214738</v>
      </c>
    </row>
    <row r="11" spans="1:15" ht="30" customHeight="1" x14ac:dyDescent="0.3">
      <c r="A11" s="92" t="s">
        <v>87</v>
      </c>
      <c r="B11" s="49">
        <v>200</v>
      </c>
      <c r="C11" s="51" t="s">
        <v>153</v>
      </c>
      <c r="D11" s="52" t="s">
        <v>11</v>
      </c>
      <c r="E11" s="52" t="s">
        <v>154</v>
      </c>
      <c r="F11" s="50" t="s">
        <v>14</v>
      </c>
      <c r="G11" s="151">
        <v>7504.4</v>
      </c>
      <c r="H11" s="151">
        <v>1570</v>
      </c>
      <c r="I11" s="134">
        <v>1262.2</v>
      </c>
      <c r="J11" s="134">
        <v>1262.2</v>
      </c>
      <c r="K11" s="22">
        <v>6242.2</v>
      </c>
      <c r="L11" s="22">
        <v>307.79999999999995</v>
      </c>
      <c r="M11" s="105">
        <v>0.20921059645008264</v>
      </c>
      <c r="N11" s="105">
        <v>0.80394904458598726</v>
      </c>
    </row>
    <row r="12" spans="1:15" ht="30" customHeight="1" x14ac:dyDescent="0.3">
      <c r="A12" s="92" t="s">
        <v>88</v>
      </c>
      <c r="B12" s="49">
        <v>200</v>
      </c>
      <c r="C12" s="51" t="s">
        <v>153</v>
      </c>
      <c r="D12" s="52" t="s">
        <v>11</v>
      </c>
      <c r="E12" s="52" t="s">
        <v>154</v>
      </c>
      <c r="F12" s="50" t="s">
        <v>15</v>
      </c>
      <c r="G12" s="151">
        <v>39</v>
      </c>
      <c r="H12" s="151"/>
      <c r="I12" s="134"/>
      <c r="J12" s="134"/>
      <c r="K12" s="22">
        <v>39</v>
      </c>
      <c r="L12" s="22">
        <v>0</v>
      </c>
      <c r="M12" s="105">
        <v>0</v>
      </c>
      <c r="N12" s="105" t="s">
        <v>263</v>
      </c>
    </row>
    <row r="13" spans="1:15" ht="45" customHeight="1" x14ac:dyDescent="0.3">
      <c r="A13" s="92" t="s">
        <v>267</v>
      </c>
      <c r="B13" s="49">
        <v>200</v>
      </c>
      <c r="C13" s="51" t="s">
        <v>153</v>
      </c>
      <c r="D13" s="52" t="s">
        <v>11</v>
      </c>
      <c r="E13" s="52" t="s">
        <v>154</v>
      </c>
      <c r="F13" s="50" t="s">
        <v>265</v>
      </c>
      <c r="G13" s="151">
        <v>1318.3</v>
      </c>
      <c r="H13" s="151">
        <v>479</v>
      </c>
      <c r="I13" s="135">
        <v>331</v>
      </c>
      <c r="J13" s="135">
        <v>331</v>
      </c>
      <c r="K13" s="22">
        <v>987.3</v>
      </c>
      <c r="L13" s="22">
        <v>148</v>
      </c>
      <c r="M13" s="105">
        <v>0.3633467344307062</v>
      </c>
      <c r="N13" s="105">
        <v>0.6910229645093946</v>
      </c>
    </row>
    <row r="14" spans="1:15" ht="57" customHeight="1" x14ac:dyDescent="0.3">
      <c r="A14" s="75" t="s">
        <v>89</v>
      </c>
      <c r="B14" s="49">
        <v>200</v>
      </c>
      <c r="C14" s="53" t="s">
        <v>153</v>
      </c>
      <c r="D14" s="54" t="s">
        <v>16</v>
      </c>
      <c r="E14" s="54" t="s">
        <v>154</v>
      </c>
      <c r="F14" s="55"/>
      <c r="G14" s="21">
        <v>105941.2</v>
      </c>
      <c r="H14" s="21">
        <v>19717.399999999998</v>
      </c>
      <c r="I14" s="21">
        <v>13533.499999999998</v>
      </c>
      <c r="J14" s="21">
        <v>13533.499999999998</v>
      </c>
      <c r="K14" s="21">
        <v>92407.7</v>
      </c>
      <c r="L14" s="21">
        <v>6183.9</v>
      </c>
      <c r="M14" s="106">
        <v>0.18611644950217665</v>
      </c>
      <c r="N14" s="106">
        <v>0.68637345694665619</v>
      </c>
    </row>
    <row r="15" spans="1:15" ht="71.25" customHeight="1" x14ac:dyDescent="0.3">
      <c r="A15" s="75" t="s">
        <v>85</v>
      </c>
      <c r="B15" s="49">
        <v>200</v>
      </c>
      <c r="C15" s="53" t="s">
        <v>153</v>
      </c>
      <c r="D15" s="54" t="s">
        <v>16</v>
      </c>
      <c r="E15" s="54" t="s">
        <v>154</v>
      </c>
      <c r="F15" s="55" t="s">
        <v>12</v>
      </c>
      <c r="G15" s="21">
        <v>91489.2</v>
      </c>
      <c r="H15" s="21">
        <v>16147.8</v>
      </c>
      <c r="I15" s="113">
        <v>11994.3</v>
      </c>
      <c r="J15" s="113">
        <v>11994.3</v>
      </c>
      <c r="K15" s="21">
        <v>79494.899999999994</v>
      </c>
      <c r="L15" s="21">
        <v>4153.5</v>
      </c>
      <c r="M15" s="106">
        <v>0.17649952125496779</v>
      </c>
      <c r="N15" s="106">
        <v>0.74278229851744504</v>
      </c>
    </row>
    <row r="16" spans="1:15" ht="28.5" customHeight="1" x14ac:dyDescent="0.3">
      <c r="A16" s="75" t="s">
        <v>86</v>
      </c>
      <c r="B16" s="49">
        <v>200</v>
      </c>
      <c r="C16" s="53" t="s">
        <v>153</v>
      </c>
      <c r="D16" s="54" t="s">
        <v>16</v>
      </c>
      <c r="E16" s="54" t="s">
        <v>154</v>
      </c>
      <c r="F16" s="55" t="s">
        <v>13</v>
      </c>
      <c r="G16" s="21">
        <v>91489.2</v>
      </c>
      <c r="H16" s="21">
        <v>16147.8</v>
      </c>
      <c r="I16" s="113">
        <v>11994.3</v>
      </c>
      <c r="J16" s="113">
        <v>11994.3</v>
      </c>
      <c r="K16" s="21">
        <v>79494.899999999994</v>
      </c>
      <c r="L16" s="21">
        <v>4153.5</v>
      </c>
      <c r="M16" s="106">
        <v>0.17649952125496779</v>
      </c>
      <c r="N16" s="106">
        <v>0.74278229851744504</v>
      </c>
    </row>
    <row r="17" spans="1:14" ht="30" customHeight="1" x14ac:dyDescent="0.3">
      <c r="A17" s="92" t="s">
        <v>87</v>
      </c>
      <c r="B17" s="49">
        <v>200</v>
      </c>
      <c r="C17" s="51" t="s">
        <v>153</v>
      </c>
      <c r="D17" s="52" t="s">
        <v>16</v>
      </c>
      <c r="E17" s="52" t="s">
        <v>154</v>
      </c>
      <c r="F17" s="50" t="s">
        <v>14</v>
      </c>
      <c r="G17" s="22">
        <v>71505.2</v>
      </c>
      <c r="H17" s="22">
        <v>11930</v>
      </c>
      <c r="I17" s="22">
        <v>9079</v>
      </c>
      <c r="J17" s="22">
        <v>9079</v>
      </c>
      <c r="K17" s="22">
        <v>62426.2</v>
      </c>
      <c r="L17" s="22">
        <v>2851</v>
      </c>
      <c r="M17" s="105">
        <v>0.16684101296129514</v>
      </c>
      <c r="N17" s="105">
        <v>0.76102263202011733</v>
      </c>
    </row>
    <row r="18" spans="1:14" ht="30" customHeight="1" x14ac:dyDescent="0.3">
      <c r="A18" s="92" t="s">
        <v>88</v>
      </c>
      <c r="B18" s="49">
        <v>200</v>
      </c>
      <c r="C18" s="51" t="s">
        <v>153</v>
      </c>
      <c r="D18" s="52" t="s">
        <v>16</v>
      </c>
      <c r="E18" s="52" t="s">
        <v>154</v>
      </c>
      <c r="F18" s="50" t="s">
        <v>15</v>
      </c>
      <c r="G18" s="22">
        <v>4171.3999999999996</v>
      </c>
      <c r="H18" s="22">
        <v>934.8</v>
      </c>
      <c r="I18" s="22">
        <v>450.3</v>
      </c>
      <c r="J18" s="22">
        <v>450.3</v>
      </c>
      <c r="K18" s="22">
        <v>3721.0999999999995</v>
      </c>
      <c r="L18" s="22">
        <v>484.49999999999994</v>
      </c>
      <c r="M18" s="105">
        <v>0.22409742532483101</v>
      </c>
      <c r="N18" s="105">
        <v>0.48170731707317077</v>
      </c>
    </row>
    <row r="19" spans="1:14" ht="45" customHeight="1" x14ac:dyDescent="0.3">
      <c r="A19" s="92" t="s">
        <v>267</v>
      </c>
      <c r="B19" s="49">
        <v>200</v>
      </c>
      <c r="C19" s="51" t="s">
        <v>153</v>
      </c>
      <c r="D19" s="52" t="s">
        <v>16</v>
      </c>
      <c r="E19" s="52" t="s">
        <v>154</v>
      </c>
      <c r="F19" s="50" t="s">
        <v>265</v>
      </c>
      <c r="G19" s="22">
        <v>15812.6</v>
      </c>
      <c r="H19" s="22">
        <v>3283</v>
      </c>
      <c r="I19" s="114">
        <v>2465</v>
      </c>
      <c r="J19" s="114">
        <v>2465</v>
      </c>
      <c r="K19" s="22">
        <v>13347.6</v>
      </c>
      <c r="L19" s="22">
        <v>818</v>
      </c>
      <c r="M19" s="105">
        <v>0.20761924035263019</v>
      </c>
      <c r="N19" s="105">
        <v>0.75083764849223267</v>
      </c>
    </row>
    <row r="20" spans="1:14" ht="28.5" customHeight="1" x14ac:dyDescent="0.3">
      <c r="A20" s="75" t="s">
        <v>90</v>
      </c>
      <c r="B20" s="49">
        <v>200</v>
      </c>
      <c r="C20" s="53" t="s">
        <v>153</v>
      </c>
      <c r="D20" s="54" t="s">
        <v>16</v>
      </c>
      <c r="E20" s="54" t="s">
        <v>154</v>
      </c>
      <c r="F20" s="55" t="s">
        <v>17</v>
      </c>
      <c r="G20" s="21">
        <v>14358.8</v>
      </c>
      <c r="H20" s="21">
        <v>3565.8</v>
      </c>
      <c r="I20" s="113">
        <v>1535.4</v>
      </c>
      <c r="J20" s="113">
        <v>1535.4</v>
      </c>
      <c r="K20" s="21">
        <v>12823.4</v>
      </c>
      <c r="L20" s="21">
        <v>2030.4</v>
      </c>
      <c r="M20" s="106">
        <v>0.24833551550268826</v>
      </c>
      <c r="N20" s="106">
        <v>0.43059061080262495</v>
      </c>
    </row>
    <row r="21" spans="1:14" ht="28.5" customHeight="1" x14ac:dyDescent="0.3">
      <c r="A21" s="75" t="s">
        <v>91</v>
      </c>
      <c r="B21" s="49">
        <v>200</v>
      </c>
      <c r="C21" s="53" t="s">
        <v>153</v>
      </c>
      <c r="D21" s="54" t="s">
        <v>16</v>
      </c>
      <c r="E21" s="54" t="s">
        <v>154</v>
      </c>
      <c r="F21" s="55" t="s">
        <v>18</v>
      </c>
      <c r="G21" s="21">
        <v>14358.8</v>
      </c>
      <c r="H21" s="21">
        <v>3565.8</v>
      </c>
      <c r="I21" s="113">
        <v>1535.4</v>
      </c>
      <c r="J21" s="113">
        <v>1535.4</v>
      </c>
      <c r="K21" s="21">
        <v>12823.4</v>
      </c>
      <c r="L21" s="21">
        <v>2030.4</v>
      </c>
      <c r="M21" s="106">
        <v>0.24833551550268826</v>
      </c>
      <c r="N21" s="106">
        <v>0.43059061080262495</v>
      </c>
    </row>
    <row r="22" spans="1:14" ht="30" customHeight="1" x14ac:dyDescent="0.3">
      <c r="A22" s="92" t="s">
        <v>92</v>
      </c>
      <c r="B22" s="49">
        <v>200</v>
      </c>
      <c r="C22" s="51" t="s">
        <v>153</v>
      </c>
      <c r="D22" s="52" t="s">
        <v>16</v>
      </c>
      <c r="E22" s="52" t="s">
        <v>154</v>
      </c>
      <c r="F22" s="50" t="s">
        <v>19</v>
      </c>
      <c r="G22" s="152">
        <v>14358.8</v>
      </c>
      <c r="H22" s="152">
        <v>3565.8</v>
      </c>
      <c r="I22" s="135">
        <v>1535.4</v>
      </c>
      <c r="J22" s="135">
        <v>1535.4</v>
      </c>
      <c r="K22" s="22">
        <v>12823.4</v>
      </c>
      <c r="L22" s="22">
        <v>2030.4</v>
      </c>
      <c r="M22" s="105">
        <v>0.24833551550268826</v>
      </c>
      <c r="N22" s="105">
        <v>0.43059061080262495</v>
      </c>
    </row>
    <row r="23" spans="1:14" ht="15" customHeight="1" x14ac:dyDescent="0.3">
      <c r="A23" s="75" t="s">
        <v>122</v>
      </c>
      <c r="B23" s="49">
        <v>200</v>
      </c>
      <c r="C23" s="53" t="s">
        <v>153</v>
      </c>
      <c r="D23" s="54" t="s">
        <v>16</v>
      </c>
      <c r="E23" s="54" t="s">
        <v>154</v>
      </c>
      <c r="F23" s="55" t="s">
        <v>50</v>
      </c>
      <c r="G23" s="21">
        <v>93.2</v>
      </c>
      <c r="H23" s="21">
        <v>3.8</v>
      </c>
      <c r="I23" s="113">
        <v>3.8</v>
      </c>
      <c r="J23" s="113">
        <v>3.8</v>
      </c>
      <c r="K23" s="21">
        <v>89.4</v>
      </c>
      <c r="L23" s="21">
        <v>0</v>
      </c>
      <c r="M23" s="106">
        <v>4.07725321888412E-2</v>
      </c>
      <c r="N23" s="106">
        <v>1</v>
      </c>
    </row>
    <row r="24" spans="1:14" ht="28.5" customHeight="1" x14ac:dyDescent="0.3">
      <c r="A24" s="75" t="s">
        <v>131</v>
      </c>
      <c r="B24" s="49">
        <v>200</v>
      </c>
      <c r="C24" s="53" t="s">
        <v>153</v>
      </c>
      <c r="D24" s="54" t="s">
        <v>16</v>
      </c>
      <c r="E24" s="54" t="s">
        <v>154</v>
      </c>
      <c r="F24" s="55" t="s">
        <v>59</v>
      </c>
      <c r="G24" s="21">
        <v>93.2</v>
      </c>
      <c r="H24" s="21">
        <v>3.8</v>
      </c>
      <c r="I24" s="113">
        <v>3.8</v>
      </c>
      <c r="J24" s="113">
        <v>3.8</v>
      </c>
      <c r="K24" s="21">
        <v>89.4</v>
      </c>
      <c r="L24" s="21">
        <v>0</v>
      </c>
      <c r="M24" s="106">
        <v>4.07725321888412E-2</v>
      </c>
      <c r="N24" s="106">
        <v>1</v>
      </c>
    </row>
    <row r="25" spans="1:14" ht="30" customHeight="1" x14ac:dyDescent="0.3">
      <c r="A25" s="76" t="s">
        <v>132</v>
      </c>
      <c r="B25" s="49">
        <v>200</v>
      </c>
      <c r="C25" s="51" t="s">
        <v>153</v>
      </c>
      <c r="D25" s="52" t="s">
        <v>16</v>
      </c>
      <c r="E25" s="52" t="s">
        <v>154</v>
      </c>
      <c r="F25" s="50" t="s">
        <v>60</v>
      </c>
      <c r="G25" s="22">
        <v>93.2</v>
      </c>
      <c r="H25" s="22">
        <v>3.8</v>
      </c>
      <c r="I25" s="115">
        <v>3.8</v>
      </c>
      <c r="J25" s="115">
        <v>3.8</v>
      </c>
      <c r="K25" s="22">
        <v>89.4</v>
      </c>
      <c r="L25" s="22">
        <v>0</v>
      </c>
      <c r="M25" s="105">
        <v>4.07725321888412E-2</v>
      </c>
      <c r="N25" s="105">
        <v>1</v>
      </c>
    </row>
    <row r="26" spans="1:14" ht="57" customHeight="1" x14ac:dyDescent="0.3">
      <c r="A26" s="75" t="s">
        <v>93</v>
      </c>
      <c r="B26" s="49">
        <v>200</v>
      </c>
      <c r="C26" s="53" t="s">
        <v>153</v>
      </c>
      <c r="D26" s="54" t="s">
        <v>20</v>
      </c>
      <c r="E26" s="54" t="s">
        <v>154</v>
      </c>
      <c r="F26" s="55"/>
      <c r="G26" s="21">
        <v>881283.45</v>
      </c>
      <c r="H26" s="21">
        <v>197123.20000000001</v>
      </c>
      <c r="I26" s="113">
        <v>148050.1</v>
      </c>
      <c r="J26" s="113">
        <v>148050.1</v>
      </c>
      <c r="K26" s="21">
        <v>733233.35</v>
      </c>
      <c r="L26" s="21">
        <v>49073.100000000006</v>
      </c>
      <c r="M26" s="106">
        <v>0.22367741048580911</v>
      </c>
      <c r="N26" s="106">
        <v>0.75105365578480865</v>
      </c>
    </row>
    <row r="27" spans="1:14" ht="71.25" customHeight="1" x14ac:dyDescent="0.3">
      <c r="A27" s="75" t="s">
        <v>85</v>
      </c>
      <c r="B27" s="49">
        <v>200</v>
      </c>
      <c r="C27" s="53" t="s">
        <v>153</v>
      </c>
      <c r="D27" s="54" t="s">
        <v>20</v>
      </c>
      <c r="E27" s="54" t="s">
        <v>154</v>
      </c>
      <c r="F27" s="55" t="s">
        <v>12</v>
      </c>
      <c r="G27" s="21">
        <v>639036.1</v>
      </c>
      <c r="H27" s="21">
        <v>157229</v>
      </c>
      <c r="I27" s="113">
        <v>125504.6</v>
      </c>
      <c r="J27" s="113">
        <v>125504.6</v>
      </c>
      <c r="K27" s="21">
        <v>513531.5</v>
      </c>
      <c r="L27" s="21">
        <v>31724.399999999994</v>
      </c>
      <c r="M27" s="106">
        <v>0.24604087312125247</v>
      </c>
      <c r="N27" s="106">
        <v>0.79822806225314669</v>
      </c>
    </row>
    <row r="28" spans="1:14" ht="28.5" customHeight="1" x14ac:dyDescent="0.3">
      <c r="A28" s="75" t="s">
        <v>86</v>
      </c>
      <c r="B28" s="49">
        <v>200</v>
      </c>
      <c r="C28" s="53" t="s">
        <v>153</v>
      </c>
      <c r="D28" s="54" t="s">
        <v>20</v>
      </c>
      <c r="E28" s="54" t="s">
        <v>154</v>
      </c>
      <c r="F28" s="55" t="s">
        <v>13</v>
      </c>
      <c r="G28" s="21">
        <v>639036.1</v>
      </c>
      <c r="H28" s="21">
        <v>157229</v>
      </c>
      <c r="I28" s="113">
        <v>125504.6</v>
      </c>
      <c r="J28" s="113">
        <v>125504.6</v>
      </c>
      <c r="K28" s="21">
        <v>513531.5</v>
      </c>
      <c r="L28" s="21">
        <v>31724.399999999994</v>
      </c>
      <c r="M28" s="106">
        <v>0.24604087312125247</v>
      </c>
      <c r="N28" s="106">
        <v>0.79822806225314669</v>
      </c>
    </row>
    <row r="29" spans="1:14" ht="30" customHeight="1" x14ac:dyDescent="0.3">
      <c r="A29" s="92" t="s">
        <v>87</v>
      </c>
      <c r="B29" s="49">
        <v>200</v>
      </c>
      <c r="C29" s="51" t="s">
        <v>153</v>
      </c>
      <c r="D29" s="52" t="s">
        <v>20</v>
      </c>
      <c r="E29" s="52" t="s">
        <v>154</v>
      </c>
      <c r="F29" s="50" t="s">
        <v>14</v>
      </c>
      <c r="G29" s="22">
        <v>488807.8</v>
      </c>
      <c r="H29" s="22">
        <v>120961</v>
      </c>
      <c r="I29" s="134">
        <v>96035.7</v>
      </c>
      <c r="J29" s="134">
        <v>96035.7</v>
      </c>
      <c r="K29" s="22">
        <v>392772.1</v>
      </c>
      <c r="L29" s="22">
        <v>24925.300000000003</v>
      </c>
      <c r="M29" s="105">
        <v>0.24746127209917682</v>
      </c>
      <c r="N29" s="105">
        <v>0.79393936888749261</v>
      </c>
    </row>
    <row r="30" spans="1:14" ht="30" customHeight="1" x14ac:dyDescent="0.3">
      <c r="A30" s="92" t="s">
        <v>88</v>
      </c>
      <c r="B30" s="49">
        <v>200</v>
      </c>
      <c r="C30" s="51" t="s">
        <v>153</v>
      </c>
      <c r="D30" s="52" t="s">
        <v>20</v>
      </c>
      <c r="E30" s="52" t="s">
        <v>154</v>
      </c>
      <c r="F30" s="50" t="s">
        <v>15</v>
      </c>
      <c r="G30" s="22">
        <v>21912.9</v>
      </c>
      <c r="H30" s="22">
        <v>4822.3999999999996</v>
      </c>
      <c r="I30" s="134">
        <v>3004.5</v>
      </c>
      <c r="J30" s="134">
        <v>3004.5</v>
      </c>
      <c r="K30" s="22">
        <v>18908.400000000001</v>
      </c>
      <c r="L30" s="22">
        <v>1817.8999999999996</v>
      </c>
      <c r="M30" s="105">
        <v>0.22007128221276048</v>
      </c>
      <c r="N30" s="105">
        <v>0.62303002654280026</v>
      </c>
    </row>
    <row r="31" spans="1:14" ht="45" customHeight="1" x14ac:dyDescent="0.3">
      <c r="A31" s="92" t="s">
        <v>267</v>
      </c>
      <c r="B31" s="49">
        <v>200</v>
      </c>
      <c r="C31" s="51" t="s">
        <v>153</v>
      </c>
      <c r="D31" s="52" t="s">
        <v>20</v>
      </c>
      <c r="E31" s="52" t="s">
        <v>154</v>
      </c>
      <c r="F31" s="50" t="s">
        <v>265</v>
      </c>
      <c r="G31" s="22">
        <v>128315.4</v>
      </c>
      <c r="H31" s="22">
        <v>31445.599999999999</v>
      </c>
      <c r="I31" s="134">
        <v>26464.400000000001</v>
      </c>
      <c r="J31" s="134">
        <v>26464.400000000001</v>
      </c>
      <c r="K31" s="22">
        <v>101851</v>
      </c>
      <c r="L31" s="22">
        <v>4981.1999999999971</v>
      </c>
      <c r="M31" s="105">
        <v>0.24506489478269949</v>
      </c>
      <c r="N31" s="105">
        <v>0.84159310046556601</v>
      </c>
    </row>
    <row r="32" spans="1:14" ht="28.5" customHeight="1" x14ac:dyDescent="0.3">
      <c r="A32" s="75" t="s">
        <v>90</v>
      </c>
      <c r="B32" s="49">
        <v>200</v>
      </c>
      <c r="C32" s="53" t="s">
        <v>153</v>
      </c>
      <c r="D32" s="54" t="s">
        <v>20</v>
      </c>
      <c r="E32" s="54" t="s">
        <v>154</v>
      </c>
      <c r="F32" s="55" t="s">
        <v>17</v>
      </c>
      <c r="G32" s="21">
        <v>238715.75</v>
      </c>
      <c r="H32" s="21">
        <v>38447</v>
      </c>
      <c r="I32" s="113">
        <v>21533.4</v>
      </c>
      <c r="J32" s="113">
        <v>21533.4</v>
      </c>
      <c r="K32" s="21">
        <v>217182.35</v>
      </c>
      <c r="L32" s="21">
        <v>16913.599999999999</v>
      </c>
      <c r="M32" s="106">
        <v>0.16105765958048432</v>
      </c>
      <c r="N32" s="106">
        <v>0.56008011028168647</v>
      </c>
    </row>
    <row r="33" spans="1:14" ht="28.5" customHeight="1" x14ac:dyDescent="0.3">
      <c r="A33" s="75" t="s">
        <v>91</v>
      </c>
      <c r="B33" s="49">
        <v>200</v>
      </c>
      <c r="C33" s="53" t="s">
        <v>153</v>
      </c>
      <c r="D33" s="54" t="s">
        <v>20</v>
      </c>
      <c r="E33" s="54" t="s">
        <v>154</v>
      </c>
      <c r="F33" s="55" t="s">
        <v>18</v>
      </c>
      <c r="G33" s="21">
        <v>238715.75</v>
      </c>
      <c r="H33" s="21">
        <v>38447</v>
      </c>
      <c r="I33" s="113">
        <v>21533.4</v>
      </c>
      <c r="J33" s="113">
        <v>21533.4</v>
      </c>
      <c r="K33" s="21">
        <v>217182.35</v>
      </c>
      <c r="L33" s="21">
        <v>16913.599999999999</v>
      </c>
      <c r="M33" s="106">
        <v>0.16105765958048432</v>
      </c>
      <c r="N33" s="106">
        <v>0.56008011028168647</v>
      </c>
    </row>
    <row r="34" spans="1:14" ht="30" customHeight="1" x14ac:dyDescent="0.3">
      <c r="A34" s="92" t="s">
        <v>94</v>
      </c>
      <c r="B34" s="49">
        <v>200</v>
      </c>
      <c r="C34" s="51" t="s">
        <v>153</v>
      </c>
      <c r="D34" s="52" t="s">
        <v>20</v>
      </c>
      <c r="E34" s="52" t="s">
        <v>154</v>
      </c>
      <c r="F34" s="50" t="s">
        <v>21</v>
      </c>
      <c r="G34" s="22">
        <v>70233.5</v>
      </c>
      <c r="H34" s="22">
        <v>172.5</v>
      </c>
      <c r="I34" s="134"/>
      <c r="J34" s="134"/>
      <c r="K34" s="22">
        <v>70233.5</v>
      </c>
      <c r="L34" s="22">
        <v>172.5</v>
      </c>
      <c r="M34" s="105">
        <v>2.4560928901450163E-3</v>
      </c>
      <c r="N34" s="105">
        <v>0</v>
      </c>
    </row>
    <row r="35" spans="1:14" ht="30" customHeight="1" x14ac:dyDescent="0.3">
      <c r="A35" s="92" t="s">
        <v>92</v>
      </c>
      <c r="B35" s="49">
        <v>200</v>
      </c>
      <c r="C35" s="51" t="s">
        <v>153</v>
      </c>
      <c r="D35" s="52" t="s">
        <v>20</v>
      </c>
      <c r="E35" s="52" t="s">
        <v>154</v>
      </c>
      <c r="F35" s="50" t="s">
        <v>19</v>
      </c>
      <c r="G35" s="22">
        <v>168482.25</v>
      </c>
      <c r="H35" s="22">
        <v>38274.5</v>
      </c>
      <c r="I35" s="134">
        <v>21533.4</v>
      </c>
      <c r="J35" s="134">
        <v>21533.4</v>
      </c>
      <c r="K35" s="22">
        <v>146948.85</v>
      </c>
      <c r="L35" s="22">
        <v>16741.099999999999</v>
      </c>
      <c r="M35" s="105">
        <v>0.22717229856557589</v>
      </c>
      <c r="N35" s="105">
        <v>0.56260434492939171</v>
      </c>
    </row>
    <row r="36" spans="1:14" ht="15" customHeight="1" x14ac:dyDescent="0.3">
      <c r="A36" s="75" t="s">
        <v>122</v>
      </c>
      <c r="B36" s="49">
        <v>200</v>
      </c>
      <c r="C36" s="53" t="s">
        <v>153</v>
      </c>
      <c r="D36" s="54" t="s">
        <v>20</v>
      </c>
      <c r="E36" s="54" t="s">
        <v>154</v>
      </c>
      <c r="F36" s="55" t="s">
        <v>50</v>
      </c>
      <c r="G36" s="21">
        <v>2021.6</v>
      </c>
      <c r="H36" s="21">
        <v>627.20000000000005</v>
      </c>
      <c r="I36" s="113">
        <v>225.6</v>
      </c>
      <c r="J36" s="113">
        <v>225.6</v>
      </c>
      <c r="K36" s="21">
        <v>1796</v>
      </c>
      <c r="L36" s="21">
        <v>401.6</v>
      </c>
      <c r="M36" s="106">
        <v>0.31024930747922441</v>
      </c>
      <c r="N36" s="106">
        <v>0.35969387755102039</v>
      </c>
    </row>
    <row r="37" spans="1:14" ht="28.5" customHeight="1" x14ac:dyDescent="0.3">
      <c r="A37" s="75" t="s">
        <v>131</v>
      </c>
      <c r="B37" s="49">
        <v>200</v>
      </c>
      <c r="C37" s="53" t="s">
        <v>153</v>
      </c>
      <c r="D37" s="54" t="s">
        <v>20</v>
      </c>
      <c r="E37" s="54" t="s">
        <v>154</v>
      </c>
      <c r="F37" s="55" t="s">
        <v>59</v>
      </c>
      <c r="G37" s="21">
        <v>1071.5999999999999</v>
      </c>
      <c r="H37" s="21">
        <v>327.2</v>
      </c>
      <c r="I37" s="113">
        <v>175.6</v>
      </c>
      <c r="J37" s="113">
        <v>175.6</v>
      </c>
      <c r="K37" s="21">
        <v>895.99999999999989</v>
      </c>
      <c r="L37" s="21">
        <v>151.6</v>
      </c>
      <c r="M37" s="106">
        <v>0.305337812616648</v>
      </c>
      <c r="N37" s="106">
        <v>0.53667481662591687</v>
      </c>
    </row>
    <row r="38" spans="1:14" ht="30" customHeight="1" x14ac:dyDescent="0.3">
      <c r="A38" s="76" t="s">
        <v>132</v>
      </c>
      <c r="B38" s="49">
        <v>200</v>
      </c>
      <c r="C38" s="51" t="s">
        <v>153</v>
      </c>
      <c r="D38" s="52" t="s">
        <v>20</v>
      </c>
      <c r="E38" s="52" t="s">
        <v>154</v>
      </c>
      <c r="F38" s="50" t="s">
        <v>60</v>
      </c>
      <c r="G38" s="22">
        <v>1071.5999999999999</v>
      </c>
      <c r="H38" s="22">
        <v>327.2</v>
      </c>
      <c r="I38" s="115">
        <v>175.6</v>
      </c>
      <c r="J38" s="115">
        <v>175.6</v>
      </c>
      <c r="K38" s="22">
        <v>895.99999999999989</v>
      </c>
      <c r="L38" s="22">
        <v>151.6</v>
      </c>
      <c r="M38" s="105">
        <v>0.305337812616648</v>
      </c>
      <c r="N38" s="105">
        <v>0.53667481662591687</v>
      </c>
    </row>
    <row r="39" spans="1:14" ht="15" customHeight="1" x14ac:dyDescent="0.3">
      <c r="A39" s="75" t="s">
        <v>312</v>
      </c>
      <c r="B39" s="49">
        <v>200</v>
      </c>
      <c r="C39" s="53" t="s">
        <v>153</v>
      </c>
      <c r="D39" s="54" t="s">
        <v>20</v>
      </c>
      <c r="E39" s="54" t="s">
        <v>154</v>
      </c>
      <c r="F39" s="55" t="s">
        <v>311</v>
      </c>
      <c r="G39" s="21">
        <v>950</v>
      </c>
      <c r="H39" s="21">
        <v>300</v>
      </c>
      <c r="I39" s="113">
        <v>50</v>
      </c>
      <c r="J39" s="113">
        <v>50</v>
      </c>
      <c r="K39" s="21">
        <v>900</v>
      </c>
      <c r="L39" s="21">
        <v>250</v>
      </c>
      <c r="M39" s="106">
        <v>0.31578947368421051</v>
      </c>
      <c r="N39" s="106">
        <v>0.16666666666666666</v>
      </c>
    </row>
    <row r="40" spans="1:14" ht="15" customHeight="1" x14ac:dyDescent="0.3">
      <c r="A40" s="92" t="s">
        <v>312</v>
      </c>
      <c r="B40" s="49">
        <v>200</v>
      </c>
      <c r="C40" s="53" t="s">
        <v>153</v>
      </c>
      <c r="D40" s="54" t="s">
        <v>20</v>
      </c>
      <c r="E40" s="54" t="s">
        <v>154</v>
      </c>
      <c r="F40" s="50" t="s">
        <v>311</v>
      </c>
      <c r="G40" s="22">
        <v>950</v>
      </c>
      <c r="H40" s="22">
        <v>300</v>
      </c>
      <c r="I40" s="115">
        <v>50</v>
      </c>
      <c r="J40" s="115">
        <v>50</v>
      </c>
      <c r="K40" s="22">
        <v>900</v>
      </c>
      <c r="L40" s="22">
        <v>250</v>
      </c>
      <c r="M40" s="105">
        <v>0.31578947368421051</v>
      </c>
      <c r="N40" s="105">
        <v>0.16666666666666666</v>
      </c>
    </row>
    <row r="41" spans="1:14" ht="15" customHeight="1" x14ac:dyDescent="0.3">
      <c r="A41" s="99" t="s">
        <v>96</v>
      </c>
      <c r="B41" s="49">
        <v>200</v>
      </c>
      <c r="C41" s="53" t="s">
        <v>153</v>
      </c>
      <c r="D41" s="54" t="s">
        <v>20</v>
      </c>
      <c r="E41" s="54" t="s">
        <v>154</v>
      </c>
      <c r="F41" s="55" t="s">
        <v>24</v>
      </c>
      <c r="G41" s="88">
        <v>1510</v>
      </c>
      <c r="H41" s="88">
        <v>820</v>
      </c>
      <c r="I41" s="116">
        <v>786.5</v>
      </c>
      <c r="J41" s="116">
        <v>786.5</v>
      </c>
      <c r="K41" s="88">
        <v>723.5</v>
      </c>
      <c r="L41" s="88">
        <v>33.5</v>
      </c>
      <c r="M41" s="106">
        <v>0.54304635761589404</v>
      </c>
      <c r="N41" s="106">
        <v>0.9591463414634146</v>
      </c>
    </row>
    <row r="42" spans="1:14" ht="15" customHeight="1" x14ac:dyDescent="0.3">
      <c r="A42" s="73" t="s">
        <v>296</v>
      </c>
      <c r="B42" s="49">
        <v>200</v>
      </c>
      <c r="C42" s="53" t="s">
        <v>153</v>
      </c>
      <c r="D42" s="54" t="s">
        <v>20</v>
      </c>
      <c r="E42" s="54" t="s">
        <v>154</v>
      </c>
      <c r="F42" s="55" t="s">
        <v>297</v>
      </c>
      <c r="G42" s="88">
        <v>180</v>
      </c>
      <c r="H42" s="88">
        <v>180</v>
      </c>
      <c r="I42" s="116">
        <v>180</v>
      </c>
      <c r="J42" s="116">
        <v>180</v>
      </c>
      <c r="K42" s="88">
        <v>0</v>
      </c>
      <c r="L42" s="88">
        <v>0</v>
      </c>
      <c r="M42" s="106">
        <v>1</v>
      </c>
      <c r="N42" s="106">
        <v>1</v>
      </c>
    </row>
    <row r="43" spans="1:14" ht="105" customHeight="1" x14ac:dyDescent="0.3">
      <c r="A43" s="74" t="s">
        <v>304</v>
      </c>
      <c r="B43" s="49">
        <v>200</v>
      </c>
      <c r="C43" s="51" t="s">
        <v>153</v>
      </c>
      <c r="D43" s="52" t="s">
        <v>20</v>
      </c>
      <c r="E43" s="52" t="s">
        <v>154</v>
      </c>
      <c r="F43" s="50" t="s">
        <v>298</v>
      </c>
      <c r="G43" s="153">
        <v>180</v>
      </c>
      <c r="H43" s="153">
        <v>180</v>
      </c>
      <c r="I43" s="115">
        <v>180</v>
      </c>
      <c r="J43" s="115">
        <v>180</v>
      </c>
      <c r="K43" s="22">
        <v>0</v>
      </c>
      <c r="L43" s="22">
        <v>0</v>
      </c>
      <c r="M43" s="105">
        <v>1</v>
      </c>
      <c r="N43" s="105">
        <v>1</v>
      </c>
    </row>
    <row r="44" spans="1:14" ht="15" customHeight="1" x14ac:dyDescent="0.3">
      <c r="A44" s="75" t="s">
        <v>292</v>
      </c>
      <c r="B44" s="49">
        <v>200</v>
      </c>
      <c r="C44" s="53" t="s">
        <v>153</v>
      </c>
      <c r="D44" s="54" t="s">
        <v>20</v>
      </c>
      <c r="E44" s="54" t="s">
        <v>154</v>
      </c>
      <c r="F44" s="55" t="s">
        <v>293</v>
      </c>
      <c r="G44" s="88">
        <v>1330</v>
      </c>
      <c r="H44" s="88">
        <v>640</v>
      </c>
      <c r="I44" s="116">
        <v>606.5</v>
      </c>
      <c r="J44" s="116">
        <v>606.5</v>
      </c>
      <c r="K44" s="88">
        <v>723.5</v>
      </c>
      <c r="L44" s="88">
        <v>33.5</v>
      </c>
      <c r="M44" s="106">
        <v>0.48120300751879697</v>
      </c>
      <c r="N44" s="106">
        <v>0.94765624999999998</v>
      </c>
    </row>
    <row r="45" spans="1:14" ht="15" customHeight="1" x14ac:dyDescent="0.3">
      <c r="A45" s="76" t="s">
        <v>294</v>
      </c>
      <c r="B45" s="49">
        <v>200</v>
      </c>
      <c r="C45" s="51" t="s">
        <v>153</v>
      </c>
      <c r="D45" s="52" t="s">
        <v>20</v>
      </c>
      <c r="E45" s="52" t="s">
        <v>154</v>
      </c>
      <c r="F45" s="50" t="s">
        <v>295</v>
      </c>
      <c r="G45" s="22">
        <v>1330</v>
      </c>
      <c r="H45" s="22">
        <v>640</v>
      </c>
      <c r="I45" s="115">
        <v>606.5</v>
      </c>
      <c r="J45" s="115">
        <v>606.5</v>
      </c>
      <c r="K45" s="22">
        <v>723.5</v>
      </c>
      <c r="L45" s="22">
        <v>33.5</v>
      </c>
      <c r="M45" s="105">
        <v>0.48120300751879697</v>
      </c>
      <c r="N45" s="105">
        <v>0.94765624999999998</v>
      </c>
    </row>
    <row r="46" spans="1:14" ht="15" customHeight="1" x14ac:dyDescent="0.3">
      <c r="A46" s="73" t="s">
        <v>307</v>
      </c>
      <c r="B46" s="49">
        <v>200</v>
      </c>
      <c r="C46" s="53" t="s">
        <v>153</v>
      </c>
      <c r="D46" s="54" t="s">
        <v>308</v>
      </c>
      <c r="E46" s="54" t="s">
        <v>154</v>
      </c>
      <c r="F46" s="50"/>
      <c r="G46" s="21">
        <v>37.5</v>
      </c>
      <c r="H46" s="21">
        <v>0</v>
      </c>
      <c r="I46" s="113">
        <v>0</v>
      </c>
      <c r="J46" s="113">
        <v>0</v>
      </c>
      <c r="K46" s="21">
        <v>37.5</v>
      </c>
      <c r="L46" s="21">
        <v>0</v>
      </c>
      <c r="M46" s="106">
        <v>0</v>
      </c>
      <c r="N46" s="106" t="s">
        <v>263</v>
      </c>
    </row>
    <row r="47" spans="1:14" ht="28.5" customHeight="1" x14ac:dyDescent="0.3">
      <c r="A47" s="73" t="s">
        <v>90</v>
      </c>
      <c r="B47" s="49">
        <v>200</v>
      </c>
      <c r="C47" s="53" t="s">
        <v>153</v>
      </c>
      <c r="D47" s="54" t="s">
        <v>308</v>
      </c>
      <c r="E47" s="54" t="s">
        <v>154</v>
      </c>
      <c r="F47" s="55" t="s">
        <v>17</v>
      </c>
      <c r="G47" s="21">
        <v>37.5</v>
      </c>
      <c r="H47" s="21">
        <v>0</v>
      </c>
      <c r="I47" s="113">
        <v>0</v>
      </c>
      <c r="J47" s="113">
        <v>0</v>
      </c>
      <c r="K47" s="21">
        <v>37.5</v>
      </c>
      <c r="L47" s="21">
        <v>0</v>
      </c>
      <c r="M47" s="106">
        <v>0</v>
      </c>
      <c r="N47" s="106" t="s">
        <v>263</v>
      </c>
    </row>
    <row r="48" spans="1:14" ht="28.5" customHeight="1" x14ac:dyDescent="0.3">
      <c r="A48" s="75" t="s">
        <v>91</v>
      </c>
      <c r="B48" s="49">
        <v>200</v>
      </c>
      <c r="C48" s="53" t="s">
        <v>153</v>
      </c>
      <c r="D48" s="54" t="s">
        <v>308</v>
      </c>
      <c r="E48" s="54" t="s">
        <v>154</v>
      </c>
      <c r="F48" s="55" t="s">
        <v>18</v>
      </c>
      <c r="G48" s="21">
        <v>37.5</v>
      </c>
      <c r="H48" s="21">
        <v>0</v>
      </c>
      <c r="I48" s="113">
        <v>0</v>
      </c>
      <c r="J48" s="113">
        <v>0</v>
      </c>
      <c r="K48" s="21">
        <v>37.5</v>
      </c>
      <c r="L48" s="21">
        <v>0</v>
      </c>
      <c r="M48" s="106">
        <v>0</v>
      </c>
      <c r="N48" s="106" t="s">
        <v>263</v>
      </c>
    </row>
    <row r="49" spans="1:14" ht="30" customHeight="1" x14ac:dyDescent="0.3">
      <c r="A49" s="92" t="s">
        <v>92</v>
      </c>
      <c r="B49" s="49">
        <v>200</v>
      </c>
      <c r="C49" s="51" t="s">
        <v>153</v>
      </c>
      <c r="D49" s="52" t="s">
        <v>308</v>
      </c>
      <c r="E49" s="52" t="s">
        <v>154</v>
      </c>
      <c r="F49" s="50" t="s">
        <v>19</v>
      </c>
      <c r="G49" s="22">
        <v>37.5</v>
      </c>
      <c r="H49" s="22"/>
      <c r="I49" s="115"/>
      <c r="J49" s="115"/>
      <c r="K49" s="22">
        <v>37.5</v>
      </c>
      <c r="L49" s="22">
        <v>0</v>
      </c>
      <c r="M49" s="105">
        <v>0</v>
      </c>
      <c r="N49" s="105" t="s">
        <v>263</v>
      </c>
    </row>
    <row r="50" spans="1:14" ht="42.75" customHeight="1" x14ac:dyDescent="0.3">
      <c r="A50" s="75" t="s">
        <v>290</v>
      </c>
      <c r="B50" s="49">
        <v>200</v>
      </c>
      <c r="C50" s="53" t="s">
        <v>153</v>
      </c>
      <c r="D50" s="54" t="s">
        <v>22</v>
      </c>
      <c r="E50" s="54" t="s">
        <v>154</v>
      </c>
      <c r="F50" s="55"/>
      <c r="G50" s="21">
        <v>97702.9</v>
      </c>
      <c r="H50" s="21">
        <v>22073.600000000002</v>
      </c>
      <c r="I50" s="113">
        <v>18991.5</v>
      </c>
      <c r="J50" s="113">
        <v>18991.5</v>
      </c>
      <c r="K50" s="21">
        <v>78711.399999999994</v>
      </c>
      <c r="L50" s="21">
        <v>3082.1000000000022</v>
      </c>
      <c r="M50" s="106">
        <v>0.22592574017762015</v>
      </c>
      <c r="N50" s="106">
        <v>0.86037166570020285</v>
      </c>
    </row>
    <row r="51" spans="1:14" ht="71.25" customHeight="1" x14ac:dyDescent="0.3">
      <c r="A51" s="75" t="s">
        <v>85</v>
      </c>
      <c r="B51" s="49">
        <v>200</v>
      </c>
      <c r="C51" s="53" t="s">
        <v>153</v>
      </c>
      <c r="D51" s="54" t="s">
        <v>22</v>
      </c>
      <c r="E51" s="54" t="s">
        <v>154</v>
      </c>
      <c r="F51" s="55" t="s">
        <v>12</v>
      </c>
      <c r="G51" s="21">
        <v>89788</v>
      </c>
      <c r="H51" s="21">
        <v>19786.900000000001</v>
      </c>
      <c r="I51" s="113">
        <v>17351.5</v>
      </c>
      <c r="J51" s="113">
        <v>17351.5</v>
      </c>
      <c r="K51" s="21">
        <v>72436.5</v>
      </c>
      <c r="L51" s="21">
        <v>2435.4000000000015</v>
      </c>
      <c r="M51" s="106">
        <v>0.22037354657637992</v>
      </c>
      <c r="N51" s="106">
        <v>0.87691856733495388</v>
      </c>
    </row>
    <row r="52" spans="1:14" ht="28.5" customHeight="1" x14ac:dyDescent="0.3">
      <c r="A52" s="75" t="s">
        <v>86</v>
      </c>
      <c r="B52" s="49">
        <v>200</v>
      </c>
      <c r="C52" s="53" t="s">
        <v>153</v>
      </c>
      <c r="D52" s="54" t="s">
        <v>22</v>
      </c>
      <c r="E52" s="54" t="s">
        <v>154</v>
      </c>
      <c r="F52" s="55" t="s">
        <v>13</v>
      </c>
      <c r="G52" s="21">
        <v>89788</v>
      </c>
      <c r="H52" s="21">
        <v>19786.900000000001</v>
      </c>
      <c r="I52" s="113">
        <v>17351.5</v>
      </c>
      <c r="J52" s="113">
        <v>17351.5</v>
      </c>
      <c r="K52" s="21">
        <v>72436.5</v>
      </c>
      <c r="L52" s="21">
        <v>2435.4000000000015</v>
      </c>
      <c r="M52" s="106">
        <v>0.22037354657637992</v>
      </c>
      <c r="N52" s="106">
        <v>0.87691856733495388</v>
      </c>
    </row>
    <row r="53" spans="1:14" ht="30" customHeight="1" x14ac:dyDescent="0.3">
      <c r="A53" s="92" t="s">
        <v>87</v>
      </c>
      <c r="B53" s="49">
        <v>200</v>
      </c>
      <c r="C53" s="51" t="s">
        <v>153</v>
      </c>
      <c r="D53" s="52" t="s">
        <v>22</v>
      </c>
      <c r="E53" s="52" t="s">
        <v>154</v>
      </c>
      <c r="F53" s="50" t="s">
        <v>14</v>
      </c>
      <c r="G53" s="22">
        <v>68242.2</v>
      </c>
      <c r="H53" s="22">
        <v>14755.8</v>
      </c>
      <c r="I53" s="134">
        <v>13399.9</v>
      </c>
      <c r="J53" s="134">
        <v>13399.9</v>
      </c>
      <c r="K53" s="22">
        <v>54842.299999999996</v>
      </c>
      <c r="L53" s="22">
        <v>1355.8999999999996</v>
      </c>
      <c r="M53" s="105">
        <v>0.21622690944899198</v>
      </c>
      <c r="N53" s="105">
        <v>0.90811070900933877</v>
      </c>
    </row>
    <row r="54" spans="1:14" ht="30" customHeight="1" x14ac:dyDescent="0.3">
      <c r="A54" s="92" t="s">
        <v>88</v>
      </c>
      <c r="B54" s="49">
        <v>200</v>
      </c>
      <c r="C54" s="51" t="s">
        <v>153</v>
      </c>
      <c r="D54" s="52" t="s">
        <v>22</v>
      </c>
      <c r="E54" s="52" t="s">
        <v>154</v>
      </c>
      <c r="F54" s="50" t="s">
        <v>15</v>
      </c>
      <c r="G54" s="22">
        <v>3902.4</v>
      </c>
      <c r="H54" s="22">
        <v>1211.5999999999999</v>
      </c>
      <c r="I54" s="134">
        <v>292.39999999999998</v>
      </c>
      <c r="J54" s="134">
        <v>292.39999999999998</v>
      </c>
      <c r="K54" s="22">
        <v>3610</v>
      </c>
      <c r="L54" s="22">
        <v>919.19999999999993</v>
      </c>
      <c r="M54" s="105">
        <v>0.31047560475604752</v>
      </c>
      <c r="N54" s="105">
        <v>0.24133377352261473</v>
      </c>
    </row>
    <row r="55" spans="1:14" ht="45" customHeight="1" x14ac:dyDescent="0.3">
      <c r="A55" s="92" t="s">
        <v>267</v>
      </c>
      <c r="B55" s="49">
        <v>200</v>
      </c>
      <c r="C55" s="51" t="s">
        <v>153</v>
      </c>
      <c r="D55" s="52" t="s">
        <v>22</v>
      </c>
      <c r="E55" s="52" t="s">
        <v>154</v>
      </c>
      <c r="F55" s="50" t="s">
        <v>265</v>
      </c>
      <c r="G55" s="22">
        <v>17643.400000000001</v>
      </c>
      <c r="H55" s="22">
        <v>3819.5</v>
      </c>
      <c r="I55" s="134">
        <v>3659.2</v>
      </c>
      <c r="J55" s="134">
        <v>3659.2</v>
      </c>
      <c r="K55" s="22">
        <v>13984.2</v>
      </c>
      <c r="L55" s="22">
        <v>160.30000000000018</v>
      </c>
      <c r="M55" s="105">
        <v>0.21648321752043256</v>
      </c>
      <c r="N55" s="105">
        <v>0.9580311559104594</v>
      </c>
    </row>
    <row r="56" spans="1:14" ht="28.5" customHeight="1" x14ac:dyDescent="0.3">
      <c r="A56" s="75" t="s">
        <v>90</v>
      </c>
      <c r="B56" s="49">
        <v>200</v>
      </c>
      <c r="C56" s="53" t="s">
        <v>153</v>
      </c>
      <c r="D56" s="54" t="s">
        <v>22</v>
      </c>
      <c r="E56" s="54" t="s">
        <v>154</v>
      </c>
      <c r="F56" s="55" t="s">
        <v>17</v>
      </c>
      <c r="G56" s="21">
        <v>7784.3</v>
      </c>
      <c r="H56" s="21">
        <v>2248.6999999999998</v>
      </c>
      <c r="I56" s="113">
        <v>1602</v>
      </c>
      <c r="J56" s="113">
        <v>1602</v>
      </c>
      <c r="K56" s="21">
        <v>6182.3</v>
      </c>
      <c r="L56" s="21">
        <v>646.69999999999982</v>
      </c>
      <c r="M56" s="106">
        <v>0.28887632799352542</v>
      </c>
      <c r="N56" s="106">
        <v>0.71241161560012456</v>
      </c>
    </row>
    <row r="57" spans="1:14" ht="28.5" customHeight="1" x14ac:dyDescent="0.3">
      <c r="A57" s="75" t="s">
        <v>91</v>
      </c>
      <c r="B57" s="49">
        <v>200</v>
      </c>
      <c r="C57" s="53" t="s">
        <v>153</v>
      </c>
      <c r="D57" s="54" t="s">
        <v>22</v>
      </c>
      <c r="E57" s="54" t="s">
        <v>154</v>
      </c>
      <c r="F57" s="55" t="s">
        <v>18</v>
      </c>
      <c r="G57" s="21">
        <v>7784.3</v>
      </c>
      <c r="H57" s="21">
        <v>2248.6999999999998</v>
      </c>
      <c r="I57" s="113">
        <v>1602</v>
      </c>
      <c r="J57" s="113">
        <v>1602</v>
      </c>
      <c r="K57" s="21">
        <v>6182.3</v>
      </c>
      <c r="L57" s="21">
        <v>646.69999999999982</v>
      </c>
      <c r="M57" s="106">
        <v>0.28887632799352542</v>
      </c>
      <c r="N57" s="106">
        <v>0.71241161560012456</v>
      </c>
    </row>
    <row r="58" spans="1:14" ht="30" customHeight="1" x14ac:dyDescent="0.3">
      <c r="A58" s="92" t="s">
        <v>92</v>
      </c>
      <c r="B58" s="49">
        <v>200</v>
      </c>
      <c r="C58" s="51" t="s">
        <v>153</v>
      </c>
      <c r="D58" s="52" t="s">
        <v>22</v>
      </c>
      <c r="E58" s="52" t="s">
        <v>154</v>
      </c>
      <c r="F58" s="50" t="s">
        <v>19</v>
      </c>
      <c r="G58" s="22">
        <v>7784.3</v>
      </c>
      <c r="H58" s="22">
        <v>2248.6999999999998</v>
      </c>
      <c r="I58" s="134">
        <v>1602</v>
      </c>
      <c r="J58" s="134">
        <v>1602</v>
      </c>
      <c r="K58" s="22">
        <v>6182.3</v>
      </c>
      <c r="L58" s="22">
        <v>646.69999999999982</v>
      </c>
      <c r="M58" s="105">
        <v>0.28887632799352542</v>
      </c>
      <c r="N58" s="105">
        <v>0.71241161560012456</v>
      </c>
    </row>
    <row r="59" spans="1:14" ht="15" customHeight="1" x14ac:dyDescent="0.3">
      <c r="A59" s="75" t="s">
        <v>122</v>
      </c>
      <c r="B59" s="49">
        <v>200</v>
      </c>
      <c r="C59" s="53" t="s">
        <v>153</v>
      </c>
      <c r="D59" s="54" t="s">
        <v>22</v>
      </c>
      <c r="E59" s="54" t="s">
        <v>154</v>
      </c>
      <c r="F59" s="55" t="s">
        <v>50</v>
      </c>
      <c r="G59" s="21">
        <v>83.2</v>
      </c>
      <c r="H59" s="21">
        <v>0</v>
      </c>
      <c r="I59" s="113">
        <v>0</v>
      </c>
      <c r="J59" s="113">
        <v>0</v>
      </c>
      <c r="K59" s="21">
        <v>83.2</v>
      </c>
      <c r="L59" s="21">
        <v>0</v>
      </c>
      <c r="M59" s="106">
        <v>0</v>
      </c>
      <c r="N59" s="106" t="s">
        <v>263</v>
      </c>
    </row>
    <row r="60" spans="1:14" ht="28.5" customHeight="1" x14ac:dyDescent="0.3">
      <c r="A60" s="75" t="s">
        <v>131</v>
      </c>
      <c r="B60" s="49">
        <v>200</v>
      </c>
      <c r="C60" s="53" t="s">
        <v>153</v>
      </c>
      <c r="D60" s="54" t="s">
        <v>22</v>
      </c>
      <c r="E60" s="54" t="s">
        <v>154</v>
      </c>
      <c r="F60" s="55" t="s">
        <v>59</v>
      </c>
      <c r="G60" s="21">
        <v>83.2</v>
      </c>
      <c r="H60" s="21">
        <v>0</v>
      </c>
      <c r="I60" s="113">
        <v>0</v>
      </c>
      <c r="J60" s="113">
        <v>0</v>
      </c>
      <c r="K60" s="21">
        <v>83.2</v>
      </c>
      <c r="L60" s="21">
        <v>0</v>
      </c>
      <c r="M60" s="106">
        <v>0</v>
      </c>
      <c r="N60" s="106" t="s">
        <v>263</v>
      </c>
    </row>
    <row r="61" spans="1:14" ht="30" customHeight="1" x14ac:dyDescent="0.3">
      <c r="A61" s="76" t="s">
        <v>132</v>
      </c>
      <c r="B61" s="49">
        <v>200</v>
      </c>
      <c r="C61" s="51" t="s">
        <v>153</v>
      </c>
      <c r="D61" s="52" t="s">
        <v>22</v>
      </c>
      <c r="E61" s="52" t="s">
        <v>154</v>
      </c>
      <c r="F61" s="50" t="s">
        <v>60</v>
      </c>
      <c r="G61" s="22">
        <v>83.2</v>
      </c>
      <c r="H61" s="22"/>
      <c r="I61" s="115"/>
      <c r="J61" s="115"/>
      <c r="K61" s="22">
        <v>83.2</v>
      </c>
      <c r="L61" s="22">
        <v>0</v>
      </c>
      <c r="M61" s="105">
        <v>0</v>
      </c>
      <c r="N61" s="105" t="s">
        <v>263</v>
      </c>
    </row>
    <row r="62" spans="1:14" ht="15" customHeight="1" x14ac:dyDescent="0.3">
      <c r="A62" s="99" t="s">
        <v>96</v>
      </c>
      <c r="B62" s="49">
        <v>200</v>
      </c>
      <c r="C62" s="53" t="s">
        <v>153</v>
      </c>
      <c r="D62" s="54" t="s">
        <v>22</v>
      </c>
      <c r="E62" s="54" t="s">
        <v>154</v>
      </c>
      <c r="F62" s="55" t="s">
        <v>24</v>
      </c>
      <c r="G62" s="21">
        <v>47.4</v>
      </c>
      <c r="H62" s="21">
        <v>38</v>
      </c>
      <c r="I62" s="113">
        <v>38</v>
      </c>
      <c r="J62" s="113">
        <v>38</v>
      </c>
      <c r="K62" s="21">
        <v>9.3999999999999986</v>
      </c>
      <c r="L62" s="21">
        <v>0</v>
      </c>
      <c r="M62" s="106">
        <v>0.80168776371308015</v>
      </c>
      <c r="N62" s="106">
        <v>1</v>
      </c>
    </row>
    <row r="63" spans="1:14" ht="15" customHeight="1" x14ac:dyDescent="0.3">
      <c r="A63" s="75" t="s">
        <v>292</v>
      </c>
      <c r="B63" s="49">
        <v>200</v>
      </c>
      <c r="C63" s="53" t="s">
        <v>153</v>
      </c>
      <c r="D63" s="54" t="s">
        <v>22</v>
      </c>
      <c r="E63" s="54" t="s">
        <v>154</v>
      </c>
      <c r="F63" s="55" t="s">
        <v>293</v>
      </c>
      <c r="G63" s="21">
        <v>47.4</v>
      </c>
      <c r="H63" s="21">
        <v>38</v>
      </c>
      <c r="I63" s="113">
        <v>38</v>
      </c>
      <c r="J63" s="113">
        <v>38</v>
      </c>
      <c r="K63" s="21">
        <v>9.3999999999999986</v>
      </c>
      <c r="L63" s="21">
        <v>0</v>
      </c>
      <c r="M63" s="106">
        <v>0.80168776371308015</v>
      </c>
      <c r="N63" s="106">
        <v>1</v>
      </c>
    </row>
    <row r="64" spans="1:14" ht="15" customHeight="1" x14ac:dyDescent="0.3">
      <c r="A64" s="76" t="s">
        <v>299</v>
      </c>
      <c r="B64" s="49">
        <v>200</v>
      </c>
      <c r="C64" s="51" t="s">
        <v>153</v>
      </c>
      <c r="D64" s="52" t="s">
        <v>22</v>
      </c>
      <c r="E64" s="52" t="s">
        <v>154</v>
      </c>
      <c r="F64" s="50" t="s">
        <v>300</v>
      </c>
      <c r="G64" s="22">
        <v>2.4</v>
      </c>
      <c r="H64" s="22"/>
      <c r="I64" s="134"/>
      <c r="J64" s="134"/>
      <c r="K64" s="22">
        <v>2.4</v>
      </c>
      <c r="L64" s="22">
        <v>0</v>
      </c>
      <c r="M64" s="105">
        <v>0</v>
      </c>
      <c r="N64" s="105" t="s">
        <v>263</v>
      </c>
    </row>
    <row r="65" spans="1:14" ht="15" customHeight="1" x14ac:dyDescent="0.3">
      <c r="A65" s="76" t="s">
        <v>294</v>
      </c>
      <c r="B65" s="49">
        <v>200</v>
      </c>
      <c r="C65" s="51" t="s">
        <v>153</v>
      </c>
      <c r="D65" s="52" t="s">
        <v>22</v>
      </c>
      <c r="E65" s="52" t="s">
        <v>154</v>
      </c>
      <c r="F65" s="50" t="s">
        <v>295</v>
      </c>
      <c r="G65" s="22">
        <v>45</v>
      </c>
      <c r="H65" s="22">
        <v>38</v>
      </c>
      <c r="I65" s="134">
        <v>38</v>
      </c>
      <c r="J65" s="134">
        <v>38</v>
      </c>
      <c r="K65" s="22">
        <v>7</v>
      </c>
      <c r="L65" s="22">
        <v>0</v>
      </c>
      <c r="M65" s="105">
        <v>0.84444444444444444</v>
      </c>
      <c r="N65" s="105">
        <v>1</v>
      </c>
    </row>
    <row r="66" spans="1:14" ht="15" customHeight="1" x14ac:dyDescent="0.3">
      <c r="A66" s="75" t="s">
        <v>95</v>
      </c>
      <c r="B66" s="49">
        <v>200</v>
      </c>
      <c r="C66" s="53" t="s">
        <v>153</v>
      </c>
      <c r="D66" s="54" t="s">
        <v>23</v>
      </c>
      <c r="E66" s="54" t="s">
        <v>154</v>
      </c>
      <c r="F66" s="55"/>
      <c r="G66" s="21">
        <v>12843.25</v>
      </c>
      <c r="H66" s="21">
        <v>885.8</v>
      </c>
      <c r="I66" s="113">
        <v>0</v>
      </c>
      <c r="J66" s="113">
        <v>0</v>
      </c>
      <c r="K66" s="21">
        <v>12843.25</v>
      </c>
      <c r="L66" s="21">
        <v>885.8</v>
      </c>
      <c r="M66" s="106">
        <v>6.8970081560352711E-2</v>
      </c>
      <c r="N66" s="106">
        <v>0</v>
      </c>
    </row>
    <row r="67" spans="1:14" ht="15" customHeight="1" x14ac:dyDescent="0.3">
      <c r="A67" s="75" t="s">
        <v>96</v>
      </c>
      <c r="B67" s="49">
        <v>200</v>
      </c>
      <c r="C67" s="53" t="s">
        <v>153</v>
      </c>
      <c r="D67" s="54" t="s">
        <v>23</v>
      </c>
      <c r="E67" s="54" t="s">
        <v>154</v>
      </c>
      <c r="F67" s="55" t="s">
        <v>24</v>
      </c>
      <c r="G67" s="21">
        <v>12843.25</v>
      </c>
      <c r="H67" s="21">
        <v>885.8</v>
      </c>
      <c r="I67" s="113">
        <v>0</v>
      </c>
      <c r="J67" s="113">
        <v>0</v>
      </c>
      <c r="K67" s="21">
        <v>12843.25</v>
      </c>
      <c r="L67" s="21">
        <v>885.8</v>
      </c>
      <c r="M67" s="106">
        <v>6.8970081560352711E-2</v>
      </c>
      <c r="N67" s="106">
        <v>0</v>
      </c>
    </row>
    <row r="68" spans="1:14" ht="15" customHeight="1" x14ac:dyDescent="0.3">
      <c r="A68" s="75" t="s">
        <v>97</v>
      </c>
      <c r="B68" s="49">
        <v>200</v>
      </c>
      <c r="C68" s="53" t="s">
        <v>153</v>
      </c>
      <c r="D68" s="54" t="s">
        <v>23</v>
      </c>
      <c r="E68" s="54" t="s">
        <v>154</v>
      </c>
      <c r="F68" s="55" t="s">
        <v>25</v>
      </c>
      <c r="G68" s="21">
        <v>12843.25</v>
      </c>
      <c r="H68" s="21">
        <v>885.8</v>
      </c>
      <c r="I68" s="113">
        <v>0</v>
      </c>
      <c r="J68" s="113">
        <v>0</v>
      </c>
      <c r="K68" s="21">
        <v>12843.25</v>
      </c>
      <c r="L68" s="21">
        <v>885.8</v>
      </c>
      <c r="M68" s="106">
        <v>6.8970081560352711E-2</v>
      </c>
      <c r="N68" s="106">
        <v>0</v>
      </c>
    </row>
    <row r="69" spans="1:14" ht="15" customHeight="1" x14ac:dyDescent="0.3">
      <c r="A69" s="92" t="s">
        <v>97</v>
      </c>
      <c r="B69" s="49">
        <v>200</v>
      </c>
      <c r="C69" s="51" t="s">
        <v>153</v>
      </c>
      <c r="D69" s="52" t="s">
        <v>23</v>
      </c>
      <c r="E69" s="52" t="s">
        <v>154</v>
      </c>
      <c r="F69" s="50" t="s">
        <v>25</v>
      </c>
      <c r="G69" s="22">
        <v>12843.25</v>
      </c>
      <c r="H69" s="22">
        <v>885.8</v>
      </c>
      <c r="I69" s="135">
        <v>0</v>
      </c>
      <c r="J69" s="135">
        <v>0</v>
      </c>
      <c r="K69" s="22">
        <v>12843.25</v>
      </c>
      <c r="L69" s="22">
        <v>885.8</v>
      </c>
      <c r="M69" s="105">
        <v>6.8970081560352711E-2</v>
      </c>
      <c r="N69" s="105">
        <v>0</v>
      </c>
    </row>
    <row r="70" spans="1:14" ht="15" customHeight="1" x14ac:dyDescent="0.3">
      <c r="A70" s="75" t="s">
        <v>98</v>
      </c>
      <c r="B70" s="49">
        <v>200</v>
      </c>
      <c r="C70" s="53" t="s">
        <v>153</v>
      </c>
      <c r="D70" s="54" t="s">
        <v>26</v>
      </c>
      <c r="E70" s="54" t="s">
        <v>154</v>
      </c>
      <c r="F70" s="55"/>
      <c r="G70" s="21">
        <v>1227722.9200000002</v>
      </c>
      <c r="H70" s="21">
        <v>226444.49999999997</v>
      </c>
      <c r="I70" s="113">
        <v>186819.6</v>
      </c>
      <c r="J70" s="113">
        <v>186819.6</v>
      </c>
      <c r="K70" s="21">
        <v>1040903.3200000002</v>
      </c>
      <c r="L70" s="21">
        <v>39624.899999999965</v>
      </c>
      <c r="M70" s="106">
        <v>0.18444267538802642</v>
      </c>
      <c r="N70" s="106">
        <v>0.82501275146890307</v>
      </c>
    </row>
    <row r="71" spans="1:14" ht="71.25" customHeight="1" x14ac:dyDescent="0.3">
      <c r="A71" s="75" t="s">
        <v>85</v>
      </c>
      <c r="B71" s="49">
        <v>200</v>
      </c>
      <c r="C71" s="53" t="s">
        <v>153</v>
      </c>
      <c r="D71" s="54" t="s">
        <v>26</v>
      </c>
      <c r="E71" s="54" t="s">
        <v>154</v>
      </c>
      <c r="F71" s="55" t="s">
        <v>12</v>
      </c>
      <c r="G71" s="21">
        <v>188657.6</v>
      </c>
      <c r="H71" s="21">
        <v>40585.5</v>
      </c>
      <c r="I71" s="113">
        <v>32451.899999999998</v>
      </c>
      <c r="J71" s="113">
        <v>32451.899999999998</v>
      </c>
      <c r="K71" s="21">
        <v>156205.70000000001</v>
      </c>
      <c r="L71" s="21">
        <v>8133.6000000000022</v>
      </c>
      <c r="M71" s="106">
        <v>0.21512782946459616</v>
      </c>
      <c r="N71" s="106">
        <v>0.79959345086299294</v>
      </c>
    </row>
    <row r="72" spans="1:14" ht="15" customHeight="1" x14ac:dyDescent="0.3">
      <c r="A72" s="75" t="s">
        <v>99</v>
      </c>
      <c r="B72" s="49">
        <v>200</v>
      </c>
      <c r="C72" s="53" t="s">
        <v>153</v>
      </c>
      <c r="D72" s="54" t="s">
        <v>26</v>
      </c>
      <c r="E72" s="54" t="s">
        <v>154</v>
      </c>
      <c r="F72" s="55" t="s">
        <v>27</v>
      </c>
      <c r="G72" s="21">
        <v>188533.2</v>
      </c>
      <c r="H72" s="21">
        <v>40492</v>
      </c>
      <c r="I72" s="113">
        <v>32431.199999999997</v>
      </c>
      <c r="J72" s="113">
        <v>32431.199999999997</v>
      </c>
      <c r="K72" s="21">
        <v>156102</v>
      </c>
      <c r="L72" s="21">
        <v>8060.8000000000029</v>
      </c>
      <c r="M72" s="106">
        <v>0.21477384354585821</v>
      </c>
      <c r="N72" s="106">
        <v>0.80092857848463883</v>
      </c>
    </row>
    <row r="73" spans="1:14" ht="15" customHeight="1" x14ac:dyDescent="0.3">
      <c r="A73" s="92" t="s">
        <v>100</v>
      </c>
      <c r="B73" s="49">
        <v>200</v>
      </c>
      <c r="C73" s="51" t="s">
        <v>153</v>
      </c>
      <c r="D73" s="52" t="s">
        <v>26</v>
      </c>
      <c r="E73" s="52" t="s">
        <v>154</v>
      </c>
      <c r="F73" s="50" t="s">
        <v>28</v>
      </c>
      <c r="G73" s="22">
        <v>142447</v>
      </c>
      <c r="H73" s="22">
        <v>30211.1</v>
      </c>
      <c r="I73" s="134">
        <v>24907.1</v>
      </c>
      <c r="J73" s="134">
        <v>24907.1</v>
      </c>
      <c r="K73" s="22">
        <v>117539.9</v>
      </c>
      <c r="L73" s="22">
        <v>5304</v>
      </c>
      <c r="M73" s="105">
        <v>0.2120866006304099</v>
      </c>
      <c r="N73" s="105">
        <v>0.8244353896415556</v>
      </c>
    </row>
    <row r="74" spans="1:14" ht="30" customHeight="1" x14ac:dyDescent="0.3">
      <c r="A74" s="92" t="s">
        <v>101</v>
      </c>
      <c r="B74" s="49">
        <v>200</v>
      </c>
      <c r="C74" s="51" t="s">
        <v>153</v>
      </c>
      <c r="D74" s="52" t="s">
        <v>26</v>
      </c>
      <c r="E74" s="52" t="s">
        <v>154</v>
      </c>
      <c r="F74" s="50" t="s">
        <v>29</v>
      </c>
      <c r="G74" s="22">
        <v>4874</v>
      </c>
      <c r="H74" s="22">
        <v>1268.5999999999999</v>
      </c>
      <c r="I74" s="134">
        <v>672.1</v>
      </c>
      <c r="J74" s="134">
        <v>672.1</v>
      </c>
      <c r="K74" s="22">
        <v>4201.8999999999996</v>
      </c>
      <c r="L74" s="22">
        <v>596.49999999999989</v>
      </c>
      <c r="M74" s="105">
        <v>0.26027903159622484</v>
      </c>
      <c r="N74" s="105">
        <v>0.52979662620211265</v>
      </c>
    </row>
    <row r="75" spans="1:14" ht="45" customHeight="1" x14ac:dyDescent="0.3">
      <c r="A75" s="92" t="s">
        <v>269</v>
      </c>
      <c r="B75" s="49">
        <v>200</v>
      </c>
      <c r="C75" s="51" t="s">
        <v>153</v>
      </c>
      <c r="D75" s="52" t="s">
        <v>26</v>
      </c>
      <c r="E75" s="52" t="s">
        <v>154</v>
      </c>
      <c r="F75" s="50" t="s">
        <v>266</v>
      </c>
      <c r="G75" s="22">
        <v>41212.199999999997</v>
      </c>
      <c r="H75" s="22">
        <v>9012.2999999999993</v>
      </c>
      <c r="I75" s="135">
        <v>6852</v>
      </c>
      <c r="J75" s="135">
        <v>6852</v>
      </c>
      <c r="K75" s="22">
        <v>34360.199999999997</v>
      </c>
      <c r="L75" s="22">
        <v>2160.2999999999993</v>
      </c>
      <c r="M75" s="105">
        <v>0.21868039075807649</v>
      </c>
      <c r="N75" s="105">
        <v>0.76029426450517634</v>
      </c>
    </row>
    <row r="76" spans="1:14" ht="28.5" customHeight="1" x14ac:dyDescent="0.3">
      <c r="A76" s="75" t="s">
        <v>86</v>
      </c>
      <c r="B76" s="49">
        <v>200</v>
      </c>
      <c r="C76" s="53" t="s">
        <v>153</v>
      </c>
      <c r="D76" s="54" t="s">
        <v>26</v>
      </c>
      <c r="E76" s="54" t="s">
        <v>154</v>
      </c>
      <c r="F76" s="55" t="s">
        <v>13</v>
      </c>
      <c r="G76" s="21">
        <v>124.4</v>
      </c>
      <c r="H76" s="21">
        <v>93.5</v>
      </c>
      <c r="I76" s="113">
        <v>20.7</v>
      </c>
      <c r="J76" s="113">
        <v>20.7</v>
      </c>
      <c r="K76" s="21">
        <v>103.7</v>
      </c>
      <c r="L76" s="21">
        <v>72.8</v>
      </c>
      <c r="M76" s="106">
        <v>0.75160771704180063</v>
      </c>
      <c r="N76" s="106">
        <v>0.22139037433155079</v>
      </c>
    </row>
    <row r="77" spans="1:14" ht="30" customHeight="1" x14ac:dyDescent="0.3">
      <c r="A77" s="92" t="s">
        <v>87</v>
      </c>
      <c r="B77" s="49">
        <v>200</v>
      </c>
      <c r="C77" s="51" t="s">
        <v>153</v>
      </c>
      <c r="D77" s="52" t="s">
        <v>26</v>
      </c>
      <c r="E77" s="52" t="s">
        <v>154</v>
      </c>
      <c r="F77" s="50" t="s">
        <v>14</v>
      </c>
      <c r="G77" s="22">
        <v>95.7</v>
      </c>
      <c r="H77" s="22">
        <v>71.900000000000006</v>
      </c>
      <c r="I77" s="134">
        <v>15.9</v>
      </c>
      <c r="J77" s="134">
        <v>15.9</v>
      </c>
      <c r="K77" s="22">
        <v>79.8</v>
      </c>
      <c r="L77" s="22">
        <v>56.000000000000007</v>
      </c>
      <c r="M77" s="105">
        <v>0.75130616509926862</v>
      </c>
      <c r="N77" s="105">
        <v>0.2211404728789986</v>
      </c>
    </row>
    <row r="78" spans="1:14" ht="45" customHeight="1" x14ac:dyDescent="0.3">
      <c r="A78" s="92" t="s">
        <v>267</v>
      </c>
      <c r="B78" s="49">
        <v>200</v>
      </c>
      <c r="C78" s="51" t="s">
        <v>153</v>
      </c>
      <c r="D78" s="52" t="s">
        <v>26</v>
      </c>
      <c r="E78" s="52" t="s">
        <v>154</v>
      </c>
      <c r="F78" s="50" t="s">
        <v>265</v>
      </c>
      <c r="G78" s="22">
        <v>28.7</v>
      </c>
      <c r="H78" s="22">
        <v>21.6</v>
      </c>
      <c r="I78" s="135">
        <v>4.8</v>
      </c>
      <c r="J78" s="135">
        <v>4.8</v>
      </c>
      <c r="K78" s="22">
        <v>23.9</v>
      </c>
      <c r="L78" s="22">
        <v>16.8</v>
      </c>
      <c r="M78" s="105">
        <v>0.7526132404181185</v>
      </c>
      <c r="N78" s="105">
        <v>0.22222222222222221</v>
      </c>
    </row>
    <row r="79" spans="1:14" ht="28.5" customHeight="1" x14ac:dyDescent="0.3">
      <c r="A79" s="75" t="s">
        <v>90</v>
      </c>
      <c r="B79" s="49">
        <v>200</v>
      </c>
      <c r="C79" s="53" t="s">
        <v>153</v>
      </c>
      <c r="D79" s="54" t="s">
        <v>26</v>
      </c>
      <c r="E79" s="54" t="s">
        <v>154</v>
      </c>
      <c r="F79" s="55" t="s">
        <v>17</v>
      </c>
      <c r="G79" s="21">
        <v>155432.42000000001</v>
      </c>
      <c r="H79" s="21">
        <v>18054</v>
      </c>
      <c r="I79" s="113">
        <v>7269.8</v>
      </c>
      <c r="J79" s="113">
        <v>7269.8</v>
      </c>
      <c r="K79" s="21">
        <v>148162.62000000002</v>
      </c>
      <c r="L79" s="21">
        <v>10784.2</v>
      </c>
      <c r="M79" s="106">
        <v>0.116153373922892</v>
      </c>
      <c r="N79" s="106">
        <v>0.40266976847236069</v>
      </c>
    </row>
    <row r="80" spans="1:14" ht="28.5" customHeight="1" x14ac:dyDescent="0.3">
      <c r="A80" s="75" t="s">
        <v>91</v>
      </c>
      <c r="B80" s="49">
        <v>200</v>
      </c>
      <c r="C80" s="53" t="s">
        <v>153</v>
      </c>
      <c r="D80" s="54" t="s">
        <v>26</v>
      </c>
      <c r="E80" s="54" t="s">
        <v>154</v>
      </c>
      <c r="F80" s="55" t="s">
        <v>18</v>
      </c>
      <c r="G80" s="21">
        <v>155432.42000000001</v>
      </c>
      <c r="H80" s="21">
        <v>18054</v>
      </c>
      <c r="I80" s="113">
        <v>7269.8</v>
      </c>
      <c r="J80" s="113">
        <v>7269.8</v>
      </c>
      <c r="K80" s="21">
        <v>148162.62000000002</v>
      </c>
      <c r="L80" s="21">
        <v>10784.2</v>
      </c>
      <c r="M80" s="106">
        <v>0.116153373922892</v>
      </c>
      <c r="N80" s="106">
        <v>0.40266976847236069</v>
      </c>
    </row>
    <row r="81" spans="1:15" ht="30" customHeight="1" x14ac:dyDescent="0.3">
      <c r="A81" s="92" t="s">
        <v>94</v>
      </c>
      <c r="B81" s="49">
        <v>200</v>
      </c>
      <c r="C81" s="51" t="s">
        <v>153</v>
      </c>
      <c r="D81" s="52" t="s">
        <v>26</v>
      </c>
      <c r="E81" s="52" t="s">
        <v>154</v>
      </c>
      <c r="F81" s="50" t="s">
        <v>21</v>
      </c>
      <c r="G81" s="22">
        <v>61523.9</v>
      </c>
      <c r="H81" s="22"/>
      <c r="I81" s="114"/>
      <c r="J81" s="114"/>
      <c r="K81" s="22">
        <v>61523.9</v>
      </c>
      <c r="L81" s="22">
        <v>0</v>
      </c>
      <c r="M81" s="105">
        <v>0</v>
      </c>
      <c r="N81" s="105" t="s">
        <v>263</v>
      </c>
    </row>
    <row r="82" spans="1:15" ht="30" customHeight="1" x14ac:dyDescent="0.3">
      <c r="A82" s="92" t="s">
        <v>92</v>
      </c>
      <c r="B82" s="49">
        <v>200</v>
      </c>
      <c r="C82" s="51" t="s">
        <v>153</v>
      </c>
      <c r="D82" s="52" t="s">
        <v>26</v>
      </c>
      <c r="E82" s="52" t="s">
        <v>154</v>
      </c>
      <c r="F82" s="50" t="s">
        <v>19</v>
      </c>
      <c r="G82" s="22">
        <v>93908.52</v>
      </c>
      <c r="H82" s="22">
        <v>18054</v>
      </c>
      <c r="I82" s="134">
        <v>7269.8</v>
      </c>
      <c r="J82" s="134">
        <v>7269.8</v>
      </c>
      <c r="K82" s="22">
        <v>86638.720000000001</v>
      </c>
      <c r="L82" s="22">
        <v>10784.2</v>
      </c>
      <c r="M82" s="105">
        <v>0.19225092675297192</v>
      </c>
      <c r="N82" s="105">
        <v>0.40266976847236069</v>
      </c>
    </row>
    <row r="83" spans="1:15" ht="15" customHeight="1" x14ac:dyDescent="0.3">
      <c r="A83" s="75" t="s">
        <v>122</v>
      </c>
      <c r="B83" s="49">
        <v>200</v>
      </c>
      <c r="C83" s="53" t="s">
        <v>153</v>
      </c>
      <c r="D83" s="54" t="s">
        <v>26</v>
      </c>
      <c r="E83" s="54" t="s">
        <v>154</v>
      </c>
      <c r="F83" s="55" t="s">
        <v>50</v>
      </c>
      <c r="G83" s="21">
        <v>846</v>
      </c>
      <c r="H83" s="21">
        <v>690</v>
      </c>
      <c r="I83" s="113">
        <v>609.9</v>
      </c>
      <c r="J83" s="113">
        <v>609.9</v>
      </c>
      <c r="K83" s="21">
        <v>236.10000000000002</v>
      </c>
      <c r="L83" s="21">
        <v>80.100000000000023</v>
      </c>
      <c r="M83" s="106">
        <v>0.81560283687943258</v>
      </c>
      <c r="N83" s="106">
        <v>0.88391304347826083</v>
      </c>
    </row>
    <row r="84" spans="1:15" ht="28.5" customHeight="1" x14ac:dyDescent="0.3">
      <c r="A84" s="75" t="s">
        <v>131</v>
      </c>
      <c r="B84" s="49">
        <v>200</v>
      </c>
      <c r="C84" s="53" t="s">
        <v>153</v>
      </c>
      <c r="D84" s="54" t="s">
        <v>26</v>
      </c>
      <c r="E84" s="54" t="s">
        <v>154</v>
      </c>
      <c r="F84" s="55" t="s">
        <v>59</v>
      </c>
      <c r="G84" s="21">
        <v>397</v>
      </c>
      <c r="H84" s="21">
        <v>241</v>
      </c>
      <c r="I84" s="113">
        <v>160.9</v>
      </c>
      <c r="J84" s="113">
        <v>160.9</v>
      </c>
      <c r="K84" s="21">
        <v>236.1</v>
      </c>
      <c r="L84" s="21">
        <v>80.099999999999994</v>
      </c>
      <c r="M84" s="106">
        <v>0.60705289672544083</v>
      </c>
      <c r="N84" s="106">
        <v>0.6676348547717843</v>
      </c>
    </row>
    <row r="85" spans="1:15" ht="30" customHeight="1" x14ac:dyDescent="0.3">
      <c r="A85" s="76" t="s">
        <v>132</v>
      </c>
      <c r="B85" s="49">
        <v>200</v>
      </c>
      <c r="C85" s="51" t="s">
        <v>153</v>
      </c>
      <c r="D85" s="52" t="s">
        <v>26</v>
      </c>
      <c r="E85" s="52" t="s">
        <v>154</v>
      </c>
      <c r="F85" s="50" t="s">
        <v>60</v>
      </c>
      <c r="G85" s="22">
        <v>397</v>
      </c>
      <c r="H85" s="22">
        <v>241</v>
      </c>
      <c r="I85" s="114">
        <v>160.9</v>
      </c>
      <c r="J85" s="114">
        <v>160.9</v>
      </c>
      <c r="K85" s="22">
        <v>236.1</v>
      </c>
      <c r="L85" s="22">
        <v>80.099999999999994</v>
      </c>
      <c r="M85" s="105">
        <v>0.60705289672544083</v>
      </c>
      <c r="N85" s="105">
        <v>0.6676348547717843</v>
      </c>
    </row>
    <row r="86" spans="1:15" s="91" customFormat="1" ht="15" customHeight="1" x14ac:dyDescent="0.3">
      <c r="A86" s="75" t="s">
        <v>123</v>
      </c>
      <c r="B86" s="49">
        <v>200</v>
      </c>
      <c r="C86" s="53" t="s">
        <v>153</v>
      </c>
      <c r="D86" s="54" t="s">
        <v>26</v>
      </c>
      <c r="E86" s="54" t="s">
        <v>154</v>
      </c>
      <c r="F86" s="55" t="s">
        <v>51</v>
      </c>
      <c r="G86" s="21">
        <v>449</v>
      </c>
      <c r="H86" s="21">
        <v>449</v>
      </c>
      <c r="I86" s="113">
        <v>449</v>
      </c>
      <c r="J86" s="113">
        <v>449</v>
      </c>
      <c r="K86" s="21">
        <v>0</v>
      </c>
      <c r="L86" s="21">
        <v>0</v>
      </c>
      <c r="M86" s="106">
        <v>1</v>
      </c>
      <c r="N86" s="106">
        <v>1</v>
      </c>
    </row>
    <row r="87" spans="1:15" s="91" customFormat="1" ht="15" customHeight="1" x14ac:dyDescent="0.3">
      <c r="A87" s="92" t="s">
        <v>123</v>
      </c>
      <c r="B87" s="49">
        <v>200</v>
      </c>
      <c r="C87" s="51" t="s">
        <v>153</v>
      </c>
      <c r="D87" s="52" t="s">
        <v>26</v>
      </c>
      <c r="E87" s="52" t="s">
        <v>154</v>
      </c>
      <c r="F87" s="50" t="s">
        <v>51</v>
      </c>
      <c r="G87" s="22">
        <v>449</v>
      </c>
      <c r="H87" s="22">
        <v>449</v>
      </c>
      <c r="I87" s="134">
        <v>449</v>
      </c>
      <c r="J87" s="134">
        <v>449</v>
      </c>
      <c r="K87" s="22">
        <v>0</v>
      </c>
      <c r="L87" s="22">
        <v>0</v>
      </c>
      <c r="M87" s="105">
        <v>1</v>
      </c>
      <c r="N87" s="105">
        <v>1</v>
      </c>
    </row>
    <row r="88" spans="1:15" ht="28.5" customHeight="1" x14ac:dyDescent="0.3">
      <c r="A88" s="75" t="s">
        <v>102</v>
      </c>
      <c r="B88" s="49">
        <v>200</v>
      </c>
      <c r="C88" s="53" t="s">
        <v>153</v>
      </c>
      <c r="D88" s="54" t="s">
        <v>26</v>
      </c>
      <c r="E88" s="54" t="s">
        <v>154</v>
      </c>
      <c r="F88" s="55" t="s">
        <v>30</v>
      </c>
      <c r="G88" s="21">
        <v>46275.199999999997</v>
      </c>
      <c r="H88" s="21">
        <v>200</v>
      </c>
      <c r="I88" s="113">
        <v>0</v>
      </c>
      <c r="J88" s="113">
        <v>0</v>
      </c>
      <c r="K88" s="21">
        <v>46275.199999999997</v>
      </c>
      <c r="L88" s="21">
        <v>200</v>
      </c>
      <c r="M88" s="106">
        <v>4.3219694350321554E-3</v>
      </c>
      <c r="N88" s="106">
        <v>0</v>
      </c>
    </row>
    <row r="89" spans="1:15" ht="15" customHeight="1" x14ac:dyDescent="0.3">
      <c r="A89" s="75" t="s">
        <v>103</v>
      </c>
      <c r="B89" s="49">
        <v>200</v>
      </c>
      <c r="C89" s="53" t="s">
        <v>153</v>
      </c>
      <c r="D89" s="54" t="s">
        <v>26</v>
      </c>
      <c r="E89" s="54" t="s">
        <v>154</v>
      </c>
      <c r="F89" s="55" t="s">
        <v>31</v>
      </c>
      <c r="G89" s="21">
        <v>46275.199999999997</v>
      </c>
      <c r="H89" s="21">
        <v>200</v>
      </c>
      <c r="I89" s="113">
        <v>0</v>
      </c>
      <c r="J89" s="113">
        <v>0</v>
      </c>
      <c r="K89" s="21">
        <v>46275.199999999997</v>
      </c>
      <c r="L89" s="21">
        <v>200</v>
      </c>
      <c r="M89" s="106">
        <v>4.3219694350321554E-3</v>
      </c>
      <c r="N89" s="106">
        <v>0</v>
      </c>
    </row>
    <row r="90" spans="1:15" ht="45" customHeight="1" x14ac:dyDescent="0.3">
      <c r="A90" s="92" t="s">
        <v>104</v>
      </c>
      <c r="B90" s="49">
        <v>200</v>
      </c>
      <c r="C90" s="51" t="s">
        <v>153</v>
      </c>
      <c r="D90" s="52" t="s">
        <v>26</v>
      </c>
      <c r="E90" s="52" t="s">
        <v>154</v>
      </c>
      <c r="F90" s="50" t="s">
        <v>32</v>
      </c>
      <c r="G90" s="22">
        <v>46275.199999999997</v>
      </c>
      <c r="H90" s="22">
        <v>200</v>
      </c>
      <c r="I90" s="135"/>
      <c r="J90" s="135"/>
      <c r="K90" s="22">
        <v>46275.199999999997</v>
      </c>
      <c r="L90" s="22">
        <v>200</v>
      </c>
      <c r="M90" s="105">
        <v>4.3219694350321554E-3</v>
      </c>
      <c r="N90" s="105">
        <v>0</v>
      </c>
    </row>
    <row r="91" spans="1:15" ht="28.5" customHeight="1" x14ac:dyDescent="0.3">
      <c r="A91" s="75" t="s">
        <v>105</v>
      </c>
      <c r="B91" s="49">
        <v>200</v>
      </c>
      <c r="C91" s="53" t="s">
        <v>153</v>
      </c>
      <c r="D91" s="54" t="s">
        <v>26</v>
      </c>
      <c r="E91" s="54" t="s">
        <v>154</v>
      </c>
      <c r="F91" s="55" t="s">
        <v>33</v>
      </c>
      <c r="G91" s="21">
        <v>757032.9</v>
      </c>
      <c r="H91" s="21">
        <v>151331.09999999998</v>
      </c>
      <c r="I91" s="113">
        <v>143433.70000000001</v>
      </c>
      <c r="J91" s="113">
        <v>143433.70000000001</v>
      </c>
      <c r="K91" s="21">
        <v>613599.19999999995</v>
      </c>
      <c r="L91" s="21">
        <v>7897.3999999999651</v>
      </c>
      <c r="M91" s="106">
        <v>0.19990029495415584</v>
      </c>
      <c r="N91" s="106">
        <v>0.94781376729568501</v>
      </c>
    </row>
    <row r="92" spans="1:15" ht="15" customHeight="1" x14ac:dyDescent="0.3">
      <c r="A92" s="75" t="s">
        <v>106</v>
      </c>
      <c r="B92" s="49">
        <v>200</v>
      </c>
      <c r="C92" s="53" t="s">
        <v>153</v>
      </c>
      <c r="D92" s="54" t="s">
        <v>26</v>
      </c>
      <c r="E92" s="54" t="s">
        <v>154</v>
      </c>
      <c r="F92" s="55" t="s">
        <v>34</v>
      </c>
      <c r="G92" s="21">
        <v>550819.30000000005</v>
      </c>
      <c r="H92" s="21">
        <v>115125.5</v>
      </c>
      <c r="I92" s="113">
        <v>109380.6</v>
      </c>
      <c r="J92" s="113">
        <v>109380.6</v>
      </c>
      <c r="K92" s="21">
        <v>441438.70000000007</v>
      </c>
      <c r="L92" s="21">
        <v>5744.8999999999942</v>
      </c>
      <c r="M92" s="106">
        <v>0.20900774537130415</v>
      </c>
      <c r="N92" s="106">
        <v>0.95009880521691548</v>
      </c>
    </row>
    <row r="93" spans="1:15" ht="60" customHeight="1" x14ac:dyDescent="0.3">
      <c r="A93" s="92" t="s">
        <v>107</v>
      </c>
      <c r="B93" s="49">
        <v>200</v>
      </c>
      <c r="C93" s="51" t="s">
        <v>153</v>
      </c>
      <c r="D93" s="52" t="s">
        <v>26</v>
      </c>
      <c r="E93" s="52" t="s">
        <v>154</v>
      </c>
      <c r="F93" s="50" t="s">
        <v>35</v>
      </c>
      <c r="G93" s="22">
        <v>540102.80000000005</v>
      </c>
      <c r="H93" s="22">
        <v>112300.7</v>
      </c>
      <c r="I93" s="134">
        <v>107701.6</v>
      </c>
      <c r="J93" s="134">
        <v>107701.6</v>
      </c>
      <c r="K93" s="22">
        <v>432401.20000000007</v>
      </c>
      <c r="L93" s="22">
        <v>4599.0999999999913</v>
      </c>
      <c r="M93" s="105">
        <v>0.20792467656157307</v>
      </c>
      <c r="N93" s="105">
        <v>0.95904655981663522</v>
      </c>
    </row>
    <row r="94" spans="1:15" ht="15" customHeight="1" x14ac:dyDescent="0.3">
      <c r="A94" s="92" t="s">
        <v>108</v>
      </c>
      <c r="B94" s="49">
        <v>200</v>
      </c>
      <c r="C94" s="51" t="s">
        <v>153</v>
      </c>
      <c r="D94" s="52" t="s">
        <v>26</v>
      </c>
      <c r="E94" s="52" t="s">
        <v>154</v>
      </c>
      <c r="F94" s="50" t="s">
        <v>36</v>
      </c>
      <c r="G94" s="22">
        <v>10716.5</v>
      </c>
      <c r="H94" s="22">
        <v>2824.8</v>
      </c>
      <c r="I94" s="134">
        <v>1679</v>
      </c>
      <c r="J94" s="134">
        <v>1679</v>
      </c>
      <c r="K94" s="22">
        <v>9037.5</v>
      </c>
      <c r="L94" s="22">
        <v>1145.8000000000002</v>
      </c>
      <c r="M94" s="105">
        <v>0.26359352400503899</v>
      </c>
      <c r="N94" s="105">
        <v>0.59437836306995184</v>
      </c>
    </row>
    <row r="95" spans="1:15" ht="42.75" customHeight="1" x14ac:dyDescent="0.3">
      <c r="A95" s="75" t="s">
        <v>126</v>
      </c>
      <c r="B95" s="49">
        <v>200</v>
      </c>
      <c r="C95" s="53" t="s">
        <v>153</v>
      </c>
      <c r="D95" s="54" t="s">
        <v>26</v>
      </c>
      <c r="E95" s="54" t="s">
        <v>154</v>
      </c>
      <c r="F95" s="55" t="s">
        <v>54</v>
      </c>
      <c r="G95" s="21">
        <v>12437.199999999999</v>
      </c>
      <c r="H95" s="21">
        <v>2554.8000000000002</v>
      </c>
      <c r="I95" s="113">
        <v>1463.5</v>
      </c>
      <c r="J95" s="113">
        <v>1463.5</v>
      </c>
      <c r="K95" s="21">
        <v>10973.699999999999</v>
      </c>
      <c r="L95" s="21">
        <v>1091.3000000000002</v>
      </c>
      <c r="M95" s="106">
        <v>0.20541601003441293</v>
      </c>
      <c r="N95" s="106">
        <v>0.5728432754031626</v>
      </c>
    </row>
    <row r="96" spans="1:15" ht="79.5" customHeight="1" x14ac:dyDescent="0.3">
      <c r="A96" s="240" t="s">
        <v>127</v>
      </c>
      <c r="B96" s="250">
        <v>200</v>
      </c>
      <c r="C96" s="245" t="s">
        <v>153</v>
      </c>
      <c r="D96" s="246" t="s">
        <v>26</v>
      </c>
      <c r="E96" s="246" t="s">
        <v>154</v>
      </c>
      <c r="F96" s="244" t="s">
        <v>55</v>
      </c>
      <c r="G96" s="227">
        <v>12040.4</v>
      </c>
      <c r="H96" s="227">
        <v>2554.8000000000002</v>
      </c>
      <c r="I96" s="227">
        <v>1463.5</v>
      </c>
      <c r="J96" s="227">
        <v>1463.5</v>
      </c>
      <c r="K96" s="249">
        <v>10576.9</v>
      </c>
      <c r="L96" s="249">
        <v>1091.3000000000002</v>
      </c>
      <c r="M96" s="256">
        <v>0.21218564167303414</v>
      </c>
      <c r="N96" s="256">
        <v>0.5728432754031626</v>
      </c>
      <c r="O96" s="143"/>
    </row>
    <row r="97" spans="1:15" ht="79.5" customHeight="1" x14ac:dyDescent="0.3">
      <c r="A97" s="224" t="s">
        <v>128</v>
      </c>
      <c r="B97" s="219">
        <v>200</v>
      </c>
      <c r="C97" s="221" t="s">
        <v>153</v>
      </c>
      <c r="D97" s="222" t="s">
        <v>26</v>
      </c>
      <c r="E97" s="222" t="s">
        <v>154</v>
      </c>
      <c r="F97" s="220" t="s">
        <v>56</v>
      </c>
      <c r="G97" s="218">
        <v>396.8</v>
      </c>
      <c r="H97" s="216"/>
      <c r="I97" s="216"/>
      <c r="J97" s="216"/>
      <c r="K97" s="146">
        <v>396.8</v>
      </c>
      <c r="L97" s="146">
        <v>0</v>
      </c>
      <c r="M97" s="147">
        <v>0</v>
      </c>
      <c r="N97" s="147" t="s">
        <v>263</v>
      </c>
      <c r="O97" s="143"/>
    </row>
    <row r="98" spans="1:15" ht="42.75" customHeight="1" x14ac:dyDescent="0.3">
      <c r="A98" s="75" t="s">
        <v>109</v>
      </c>
      <c r="B98" s="49">
        <v>200</v>
      </c>
      <c r="C98" s="53" t="s">
        <v>153</v>
      </c>
      <c r="D98" s="54" t="s">
        <v>26</v>
      </c>
      <c r="E98" s="54" t="s">
        <v>154</v>
      </c>
      <c r="F98" s="55" t="s">
        <v>37</v>
      </c>
      <c r="G98" s="21">
        <v>193776.4</v>
      </c>
      <c r="H98" s="21">
        <v>33650.800000000003</v>
      </c>
      <c r="I98" s="113">
        <v>32589.599999999999</v>
      </c>
      <c r="J98" s="113">
        <v>32589.599999999999</v>
      </c>
      <c r="K98" s="21">
        <v>161186.79999999999</v>
      </c>
      <c r="L98" s="21">
        <v>1061.2000000000044</v>
      </c>
      <c r="M98" s="106">
        <v>0.17365788609964888</v>
      </c>
      <c r="N98" s="106">
        <v>0.96846434557276484</v>
      </c>
    </row>
    <row r="99" spans="1:15" ht="30" customHeight="1" x14ac:dyDescent="0.3">
      <c r="A99" s="92" t="s">
        <v>322</v>
      </c>
      <c r="B99" s="49">
        <v>200</v>
      </c>
      <c r="C99" s="51" t="s">
        <v>153</v>
      </c>
      <c r="D99" s="52" t="s">
        <v>26</v>
      </c>
      <c r="E99" s="52" t="s">
        <v>154</v>
      </c>
      <c r="F99" s="50" t="s">
        <v>321</v>
      </c>
      <c r="G99" s="114">
        <v>193776.4</v>
      </c>
      <c r="H99" s="114">
        <v>33650.800000000003</v>
      </c>
      <c r="I99" s="134">
        <v>32589.599999999999</v>
      </c>
      <c r="J99" s="134">
        <v>32589.599999999999</v>
      </c>
      <c r="K99" s="22">
        <v>161186.79999999999</v>
      </c>
      <c r="L99" s="22">
        <v>1061.2000000000044</v>
      </c>
      <c r="M99" s="105">
        <v>0.17365788609964888</v>
      </c>
      <c r="N99" s="105">
        <v>0.96846434557276484</v>
      </c>
    </row>
    <row r="100" spans="1:15" ht="15" customHeight="1" x14ac:dyDescent="0.3">
      <c r="A100" s="99" t="s">
        <v>96</v>
      </c>
      <c r="B100" s="49">
        <v>200</v>
      </c>
      <c r="C100" s="53" t="s">
        <v>153</v>
      </c>
      <c r="D100" s="54" t="s">
        <v>26</v>
      </c>
      <c r="E100" s="54" t="s">
        <v>154</v>
      </c>
      <c r="F100" s="55" t="s">
        <v>24</v>
      </c>
      <c r="G100" s="21">
        <v>79478.799999999988</v>
      </c>
      <c r="H100" s="21">
        <v>15583.900000000001</v>
      </c>
      <c r="I100" s="113">
        <v>3054.2999999999997</v>
      </c>
      <c r="J100" s="113">
        <v>3054.2999999999997</v>
      </c>
      <c r="K100" s="21">
        <v>76424.499999999985</v>
      </c>
      <c r="L100" s="21">
        <v>12529.600000000002</v>
      </c>
      <c r="M100" s="106">
        <v>0.19607618635409699</v>
      </c>
      <c r="N100" s="106">
        <v>0.19599073402678402</v>
      </c>
    </row>
    <row r="101" spans="1:15" ht="15" customHeight="1" x14ac:dyDescent="0.3">
      <c r="A101" s="73" t="s">
        <v>296</v>
      </c>
      <c r="B101" s="49">
        <v>200</v>
      </c>
      <c r="C101" s="53" t="s">
        <v>153</v>
      </c>
      <c r="D101" s="54" t="s">
        <v>26</v>
      </c>
      <c r="E101" s="54" t="s">
        <v>154</v>
      </c>
      <c r="F101" s="55" t="s">
        <v>297</v>
      </c>
      <c r="G101" s="21">
        <v>79327.899999999994</v>
      </c>
      <c r="H101" s="21">
        <v>15461.2</v>
      </c>
      <c r="I101" s="113">
        <v>2931.6</v>
      </c>
      <c r="J101" s="113">
        <v>2931.6</v>
      </c>
      <c r="K101" s="21">
        <v>76396.299999999988</v>
      </c>
      <c r="L101" s="21">
        <v>12529.6</v>
      </c>
      <c r="M101" s="106">
        <v>0.19490242398954216</v>
      </c>
      <c r="N101" s="106">
        <v>0.18961012081856518</v>
      </c>
    </row>
    <row r="102" spans="1:15" ht="105" customHeight="1" x14ac:dyDescent="0.3">
      <c r="A102" s="74" t="s">
        <v>304</v>
      </c>
      <c r="B102" s="49">
        <v>200</v>
      </c>
      <c r="C102" s="51" t="s">
        <v>153</v>
      </c>
      <c r="D102" s="52" t="s">
        <v>26</v>
      </c>
      <c r="E102" s="52" t="s">
        <v>154</v>
      </c>
      <c r="F102" s="50" t="s">
        <v>298</v>
      </c>
      <c r="G102" s="22">
        <v>79327.899999999994</v>
      </c>
      <c r="H102" s="22">
        <v>15461.2</v>
      </c>
      <c r="I102" s="134">
        <v>2931.6</v>
      </c>
      <c r="J102" s="134">
        <v>2931.6</v>
      </c>
      <c r="K102" s="22">
        <v>76396.299999999988</v>
      </c>
      <c r="L102" s="22">
        <v>12529.6</v>
      </c>
      <c r="M102" s="105">
        <v>0.19490242398954216</v>
      </c>
      <c r="N102" s="105">
        <v>0.18961012081856518</v>
      </c>
    </row>
    <row r="103" spans="1:15" ht="15" customHeight="1" x14ac:dyDescent="0.3">
      <c r="A103" s="75" t="s">
        <v>292</v>
      </c>
      <c r="B103" s="49">
        <v>200</v>
      </c>
      <c r="C103" s="53" t="s">
        <v>153</v>
      </c>
      <c r="D103" s="54" t="s">
        <v>26</v>
      </c>
      <c r="E103" s="54" t="s">
        <v>154</v>
      </c>
      <c r="F103" s="55" t="s">
        <v>293</v>
      </c>
      <c r="G103" s="21">
        <v>150.89999999999998</v>
      </c>
      <c r="H103" s="21">
        <v>122.69999999999999</v>
      </c>
      <c r="I103" s="21">
        <v>122.69999999999999</v>
      </c>
      <c r="J103" s="21">
        <v>122.69999999999999</v>
      </c>
      <c r="K103" s="21">
        <v>28.199999999999989</v>
      </c>
      <c r="L103" s="21">
        <v>0</v>
      </c>
      <c r="M103" s="106">
        <v>0.81312127236580523</v>
      </c>
      <c r="N103" s="106">
        <v>1</v>
      </c>
    </row>
    <row r="104" spans="1:15" ht="15" customHeight="1" x14ac:dyDescent="0.3">
      <c r="A104" s="76" t="s">
        <v>299</v>
      </c>
      <c r="B104" s="49">
        <v>200</v>
      </c>
      <c r="C104" s="51" t="s">
        <v>153</v>
      </c>
      <c r="D104" s="52" t="s">
        <v>26</v>
      </c>
      <c r="E104" s="52" t="s">
        <v>154</v>
      </c>
      <c r="F104" s="50" t="s">
        <v>300</v>
      </c>
      <c r="G104" s="22">
        <v>32.799999999999997</v>
      </c>
      <c r="H104" s="22">
        <v>4.5999999999999996</v>
      </c>
      <c r="I104" s="135">
        <v>4.5999999999999996</v>
      </c>
      <c r="J104" s="135">
        <v>4.5999999999999996</v>
      </c>
      <c r="K104" s="22">
        <v>28.199999999999996</v>
      </c>
      <c r="L104" s="22">
        <v>0</v>
      </c>
      <c r="M104" s="105">
        <v>0.1402439024390244</v>
      </c>
      <c r="N104" s="105">
        <v>1</v>
      </c>
    </row>
    <row r="105" spans="1:15" ht="15" customHeight="1" x14ac:dyDescent="0.3">
      <c r="A105" s="76" t="s">
        <v>294</v>
      </c>
      <c r="B105" s="49">
        <v>200</v>
      </c>
      <c r="C105" s="51" t="s">
        <v>153</v>
      </c>
      <c r="D105" s="52" t="s">
        <v>26</v>
      </c>
      <c r="E105" s="52" t="s">
        <v>154</v>
      </c>
      <c r="F105" s="50" t="s">
        <v>295</v>
      </c>
      <c r="G105" s="22">
        <v>118.1</v>
      </c>
      <c r="H105" s="22">
        <v>118.1</v>
      </c>
      <c r="I105" s="135">
        <v>118.1</v>
      </c>
      <c r="J105" s="135">
        <v>118.1</v>
      </c>
      <c r="K105" s="22">
        <v>0</v>
      </c>
      <c r="L105" s="22">
        <v>0</v>
      </c>
      <c r="M105" s="105">
        <v>1</v>
      </c>
      <c r="N105" s="105">
        <v>1</v>
      </c>
    </row>
    <row r="106" spans="1:15" ht="28.5" customHeight="1" x14ac:dyDescent="0.3">
      <c r="A106" s="75" t="s">
        <v>110</v>
      </c>
      <c r="B106" s="49">
        <v>200</v>
      </c>
      <c r="C106" s="53" t="s">
        <v>153</v>
      </c>
      <c r="D106" s="54" t="s">
        <v>38</v>
      </c>
      <c r="E106" s="54" t="s">
        <v>154</v>
      </c>
      <c r="F106" s="55"/>
      <c r="G106" s="21">
        <v>293511.89999999997</v>
      </c>
      <c r="H106" s="21">
        <v>58209.599999999999</v>
      </c>
      <c r="I106" s="113">
        <v>52300.999999999993</v>
      </c>
      <c r="J106" s="113">
        <v>52300.999999999993</v>
      </c>
      <c r="K106" s="21">
        <v>241210.89999999997</v>
      </c>
      <c r="L106" s="21">
        <v>5908.6000000000058</v>
      </c>
      <c r="M106" s="106">
        <v>0.19832109021814789</v>
      </c>
      <c r="N106" s="106">
        <v>0.89849440642093392</v>
      </c>
    </row>
    <row r="107" spans="1:15" ht="42.75" customHeight="1" x14ac:dyDescent="0.3">
      <c r="A107" s="75" t="s">
        <v>111</v>
      </c>
      <c r="B107" s="49">
        <v>200</v>
      </c>
      <c r="C107" s="53" t="s">
        <v>153</v>
      </c>
      <c r="D107" s="54" t="s">
        <v>39</v>
      </c>
      <c r="E107" s="54" t="s">
        <v>154</v>
      </c>
      <c r="F107" s="55"/>
      <c r="G107" s="21">
        <v>293511.89999999997</v>
      </c>
      <c r="H107" s="21">
        <v>58209.599999999999</v>
      </c>
      <c r="I107" s="113">
        <v>52300.999999999993</v>
      </c>
      <c r="J107" s="113">
        <v>52300.999999999993</v>
      </c>
      <c r="K107" s="21">
        <v>241210.89999999997</v>
      </c>
      <c r="L107" s="21">
        <v>5908.6000000000058</v>
      </c>
      <c r="M107" s="106">
        <v>0.19832109021814789</v>
      </c>
      <c r="N107" s="106">
        <v>0.89849440642093392</v>
      </c>
    </row>
    <row r="108" spans="1:15" ht="71.25" customHeight="1" x14ac:dyDescent="0.3">
      <c r="A108" s="75" t="s">
        <v>85</v>
      </c>
      <c r="B108" s="49">
        <v>200</v>
      </c>
      <c r="C108" s="53" t="s">
        <v>153</v>
      </c>
      <c r="D108" s="54" t="s">
        <v>39</v>
      </c>
      <c r="E108" s="54" t="s">
        <v>154</v>
      </c>
      <c r="F108" s="55" t="s">
        <v>12</v>
      </c>
      <c r="G108" s="21">
        <v>221080.09999999998</v>
      </c>
      <c r="H108" s="21">
        <v>44788.2</v>
      </c>
      <c r="I108" s="113">
        <v>42710.2</v>
      </c>
      <c r="J108" s="113">
        <v>42710.2</v>
      </c>
      <c r="K108" s="21">
        <v>178369.89999999997</v>
      </c>
      <c r="L108" s="21">
        <v>2078</v>
      </c>
      <c r="M108" s="106">
        <v>0.20258811172964009</v>
      </c>
      <c r="N108" s="106">
        <v>0.95360385101432965</v>
      </c>
    </row>
    <row r="109" spans="1:15" ht="15" customHeight="1" x14ac:dyDescent="0.3">
      <c r="A109" s="75" t="s">
        <v>99</v>
      </c>
      <c r="B109" s="49">
        <v>200</v>
      </c>
      <c r="C109" s="53" t="s">
        <v>153</v>
      </c>
      <c r="D109" s="54" t="s">
        <v>39</v>
      </c>
      <c r="E109" s="54" t="s">
        <v>154</v>
      </c>
      <c r="F109" s="55" t="s">
        <v>27</v>
      </c>
      <c r="G109" s="21">
        <v>168298.9</v>
      </c>
      <c r="H109" s="21">
        <v>34353.4</v>
      </c>
      <c r="I109" s="113">
        <v>33492.199999999997</v>
      </c>
      <c r="J109" s="113">
        <v>33492.199999999997</v>
      </c>
      <c r="K109" s="21">
        <v>134806.70000000001</v>
      </c>
      <c r="L109" s="21">
        <v>861.20000000000437</v>
      </c>
      <c r="M109" s="106">
        <v>0.20412135789360478</v>
      </c>
      <c r="N109" s="106">
        <v>0.97493115674139952</v>
      </c>
    </row>
    <row r="110" spans="1:15" ht="15" customHeight="1" x14ac:dyDescent="0.3">
      <c r="A110" s="92" t="s">
        <v>100</v>
      </c>
      <c r="B110" s="49">
        <v>200</v>
      </c>
      <c r="C110" s="51" t="s">
        <v>153</v>
      </c>
      <c r="D110" s="52" t="s">
        <v>39</v>
      </c>
      <c r="E110" s="52" t="s">
        <v>154</v>
      </c>
      <c r="F110" s="50" t="s">
        <v>28</v>
      </c>
      <c r="G110" s="151">
        <v>128133.5</v>
      </c>
      <c r="H110" s="151">
        <v>26190</v>
      </c>
      <c r="I110" s="134">
        <v>25854.3</v>
      </c>
      <c r="J110" s="134">
        <v>25854.3</v>
      </c>
      <c r="K110" s="22">
        <v>102279.2</v>
      </c>
      <c r="L110" s="22">
        <v>335.70000000000073</v>
      </c>
      <c r="M110" s="105">
        <v>0.20439619615479168</v>
      </c>
      <c r="N110" s="105">
        <v>0.98718213058419246</v>
      </c>
    </row>
    <row r="111" spans="1:15" ht="30" customHeight="1" x14ac:dyDescent="0.3">
      <c r="A111" s="92" t="s">
        <v>101</v>
      </c>
      <c r="B111" s="49">
        <v>200</v>
      </c>
      <c r="C111" s="51" t="s">
        <v>153</v>
      </c>
      <c r="D111" s="52" t="s">
        <v>39</v>
      </c>
      <c r="E111" s="52" t="s">
        <v>154</v>
      </c>
      <c r="F111" s="50" t="s">
        <v>29</v>
      </c>
      <c r="G111" s="151">
        <v>3855.8</v>
      </c>
      <c r="H111" s="151">
        <v>1102.4000000000001</v>
      </c>
      <c r="I111" s="134">
        <v>576.9</v>
      </c>
      <c r="J111" s="134">
        <v>576.9</v>
      </c>
      <c r="K111" s="22">
        <v>3278.9</v>
      </c>
      <c r="L111" s="22">
        <v>525.50000000000011</v>
      </c>
      <c r="M111" s="105">
        <v>0.28590694538098449</v>
      </c>
      <c r="N111" s="105">
        <v>0.52331277213352678</v>
      </c>
    </row>
    <row r="112" spans="1:15" ht="45" customHeight="1" x14ac:dyDescent="0.3">
      <c r="A112" s="92" t="s">
        <v>269</v>
      </c>
      <c r="B112" s="49">
        <v>200</v>
      </c>
      <c r="C112" s="51" t="s">
        <v>153</v>
      </c>
      <c r="D112" s="52" t="s">
        <v>39</v>
      </c>
      <c r="E112" s="52" t="s">
        <v>154</v>
      </c>
      <c r="F112" s="50" t="s">
        <v>266</v>
      </c>
      <c r="G112" s="151">
        <v>36309.599999999999</v>
      </c>
      <c r="H112" s="151">
        <v>7061</v>
      </c>
      <c r="I112" s="135">
        <v>7061</v>
      </c>
      <c r="J112" s="135">
        <v>7061</v>
      </c>
      <c r="K112" s="22">
        <v>29248.6</v>
      </c>
      <c r="L112" s="22">
        <v>0</v>
      </c>
      <c r="M112" s="105">
        <v>0.19446647718509708</v>
      </c>
      <c r="N112" s="105">
        <v>1</v>
      </c>
    </row>
    <row r="113" spans="1:14" ht="28.5" customHeight="1" x14ac:dyDescent="0.3">
      <c r="A113" s="75" t="s">
        <v>86</v>
      </c>
      <c r="B113" s="49">
        <v>200</v>
      </c>
      <c r="C113" s="53" t="s">
        <v>153</v>
      </c>
      <c r="D113" s="54" t="s">
        <v>39</v>
      </c>
      <c r="E113" s="54" t="s">
        <v>154</v>
      </c>
      <c r="F113" s="55" t="s">
        <v>13</v>
      </c>
      <c r="G113" s="21">
        <v>52781.2</v>
      </c>
      <c r="H113" s="21">
        <v>10434.799999999999</v>
      </c>
      <c r="I113" s="113">
        <v>9218</v>
      </c>
      <c r="J113" s="113">
        <v>9218</v>
      </c>
      <c r="K113" s="21">
        <v>43563.199999999997</v>
      </c>
      <c r="L113" s="21">
        <v>1216.7999999999993</v>
      </c>
      <c r="M113" s="106">
        <v>0.19769918076891013</v>
      </c>
      <c r="N113" s="106">
        <v>0.88339019434967614</v>
      </c>
    </row>
    <row r="114" spans="1:14" ht="30" customHeight="1" x14ac:dyDescent="0.3">
      <c r="A114" s="92" t="s">
        <v>87</v>
      </c>
      <c r="B114" s="49">
        <v>200</v>
      </c>
      <c r="C114" s="51" t="s">
        <v>153</v>
      </c>
      <c r="D114" s="52" t="s">
        <v>39</v>
      </c>
      <c r="E114" s="52" t="s">
        <v>154</v>
      </c>
      <c r="F114" s="50" t="s">
        <v>14</v>
      </c>
      <c r="G114" s="151">
        <v>40857.4</v>
      </c>
      <c r="H114" s="151">
        <v>8030</v>
      </c>
      <c r="I114" s="134">
        <v>7182.6</v>
      </c>
      <c r="J114" s="134">
        <v>7182.6</v>
      </c>
      <c r="K114" s="22">
        <v>33674.800000000003</v>
      </c>
      <c r="L114" s="22">
        <v>847.39999999999964</v>
      </c>
      <c r="M114" s="105">
        <v>0.19653722459089418</v>
      </c>
      <c r="N114" s="105">
        <v>0.8944707347447074</v>
      </c>
    </row>
    <row r="115" spans="1:14" ht="30" customHeight="1" x14ac:dyDescent="0.3">
      <c r="A115" s="92" t="s">
        <v>88</v>
      </c>
      <c r="B115" s="49">
        <v>200</v>
      </c>
      <c r="C115" s="51" t="s">
        <v>153</v>
      </c>
      <c r="D115" s="52" t="s">
        <v>39</v>
      </c>
      <c r="E115" s="52" t="s">
        <v>154</v>
      </c>
      <c r="F115" s="50" t="s">
        <v>15</v>
      </c>
      <c r="G115" s="151">
        <v>1026.7</v>
      </c>
      <c r="H115" s="151">
        <v>344.8</v>
      </c>
      <c r="I115" s="134">
        <v>134.80000000000001</v>
      </c>
      <c r="J115" s="134">
        <v>134.80000000000001</v>
      </c>
      <c r="K115" s="22">
        <v>891.90000000000009</v>
      </c>
      <c r="L115" s="22">
        <v>210</v>
      </c>
      <c r="M115" s="105">
        <v>0.33583325216713744</v>
      </c>
      <c r="N115" s="105">
        <v>0.39095127610208819</v>
      </c>
    </row>
    <row r="116" spans="1:14" ht="45" customHeight="1" x14ac:dyDescent="0.3">
      <c r="A116" s="92" t="s">
        <v>267</v>
      </c>
      <c r="B116" s="49">
        <v>200</v>
      </c>
      <c r="C116" s="51" t="s">
        <v>153</v>
      </c>
      <c r="D116" s="52" t="s">
        <v>39</v>
      </c>
      <c r="E116" s="52" t="s">
        <v>154</v>
      </c>
      <c r="F116" s="50" t="s">
        <v>265</v>
      </c>
      <c r="G116" s="151">
        <v>10897.1</v>
      </c>
      <c r="H116" s="151">
        <v>2060</v>
      </c>
      <c r="I116" s="135">
        <v>1900.6</v>
      </c>
      <c r="J116" s="135">
        <v>1900.6</v>
      </c>
      <c r="K116" s="22">
        <v>8996.5</v>
      </c>
      <c r="L116" s="22">
        <v>159.40000000000009</v>
      </c>
      <c r="M116" s="105">
        <v>0.18904112103220122</v>
      </c>
      <c r="N116" s="105">
        <v>0.92262135922330091</v>
      </c>
    </row>
    <row r="117" spans="1:14" ht="28.5" customHeight="1" x14ac:dyDescent="0.3">
      <c r="A117" s="75" t="s">
        <v>90</v>
      </c>
      <c r="B117" s="49">
        <v>200</v>
      </c>
      <c r="C117" s="53" t="s">
        <v>153</v>
      </c>
      <c r="D117" s="54" t="s">
        <v>39</v>
      </c>
      <c r="E117" s="54" t="s">
        <v>154</v>
      </c>
      <c r="F117" s="55" t="s">
        <v>17</v>
      </c>
      <c r="G117" s="21">
        <v>72115.3</v>
      </c>
      <c r="H117" s="21">
        <v>13227</v>
      </c>
      <c r="I117" s="113">
        <v>9473</v>
      </c>
      <c r="J117" s="113">
        <v>9473</v>
      </c>
      <c r="K117" s="21">
        <v>62642.3</v>
      </c>
      <c r="L117" s="21">
        <v>3754</v>
      </c>
      <c r="M117" s="106">
        <v>0.18341461520648183</v>
      </c>
      <c r="N117" s="106">
        <v>0.71618658803961599</v>
      </c>
    </row>
    <row r="118" spans="1:14" ht="28.5" customHeight="1" x14ac:dyDescent="0.3">
      <c r="A118" s="75" t="s">
        <v>91</v>
      </c>
      <c r="B118" s="49">
        <v>200</v>
      </c>
      <c r="C118" s="53" t="s">
        <v>153</v>
      </c>
      <c r="D118" s="54" t="s">
        <v>39</v>
      </c>
      <c r="E118" s="54" t="s">
        <v>154</v>
      </c>
      <c r="F118" s="55" t="s">
        <v>18</v>
      </c>
      <c r="G118" s="21">
        <v>72115.3</v>
      </c>
      <c r="H118" s="21">
        <v>13227</v>
      </c>
      <c r="I118" s="113">
        <v>9473</v>
      </c>
      <c r="J118" s="113">
        <v>9473</v>
      </c>
      <c r="K118" s="21">
        <v>62642.3</v>
      </c>
      <c r="L118" s="21">
        <v>3754</v>
      </c>
      <c r="M118" s="106">
        <v>0.18341461520648183</v>
      </c>
      <c r="N118" s="106">
        <v>0.71618658803961599</v>
      </c>
    </row>
    <row r="119" spans="1:14" ht="30" customHeight="1" x14ac:dyDescent="0.3">
      <c r="A119" s="92" t="s">
        <v>92</v>
      </c>
      <c r="B119" s="49">
        <v>200</v>
      </c>
      <c r="C119" s="51" t="s">
        <v>153</v>
      </c>
      <c r="D119" s="52" t="s">
        <v>39</v>
      </c>
      <c r="E119" s="52" t="s">
        <v>154</v>
      </c>
      <c r="F119" s="50" t="s">
        <v>19</v>
      </c>
      <c r="G119" s="22">
        <v>72115.3</v>
      </c>
      <c r="H119" s="22">
        <v>13227</v>
      </c>
      <c r="I119" s="134">
        <v>9473</v>
      </c>
      <c r="J119" s="134">
        <v>9473</v>
      </c>
      <c r="K119" s="22">
        <v>62642.3</v>
      </c>
      <c r="L119" s="22">
        <v>3754</v>
      </c>
      <c r="M119" s="105">
        <v>0.18341461520648183</v>
      </c>
      <c r="N119" s="105">
        <v>0.71618658803961599</v>
      </c>
    </row>
    <row r="120" spans="1:14" ht="15" customHeight="1" x14ac:dyDescent="0.3">
      <c r="A120" s="75" t="s">
        <v>122</v>
      </c>
      <c r="B120" s="49">
        <v>200</v>
      </c>
      <c r="C120" s="53" t="s">
        <v>153</v>
      </c>
      <c r="D120" s="54" t="s">
        <v>39</v>
      </c>
      <c r="E120" s="54" t="s">
        <v>154</v>
      </c>
      <c r="F120" s="55" t="s">
        <v>50</v>
      </c>
      <c r="G120" s="21">
        <v>255</v>
      </c>
      <c r="H120" s="21">
        <v>156.80000000000001</v>
      </c>
      <c r="I120" s="113">
        <v>80.2</v>
      </c>
      <c r="J120" s="113">
        <v>80.2</v>
      </c>
      <c r="K120" s="21">
        <v>174.8</v>
      </c>
      <c r="L120" s="21">
        <v>76.600000000000009</v>
      </c>
      <c r="M120" s="106">
        <v>0.61490196078431381</v>
      </c>
      <c r="N120" s="106">
        <v>0.51147959183673464</v>
      </c>
    </row>
    <row r="121" spans="1:14" ht="28.5" customHeight="1" x14ac:dyDescent="0.3">
      <c r="A121" s="75" t="s">
        <v>131</v>
      </c>
      <c r="B121" s="49">
        <v>200</v>
      </c>
      <c r="C121" s="53" t="s">
        <v>153</v>
      </c>
      <c r="D121" s="54" t="s">
        <v>39</v>
      </c>
      <c r="E121" s="54" t="s">
        <v>154</v>
      </c>
      <c r="F121" s="55" t="s">
        <v>59</v>
      </c>
      <c r="G121" s="21">
        <v>255</v>
      </c>
      <c r="H121" s="21">
        <v>156.80000000000001</v>
      </c>
      <c r="I121" s="113">
        <v>80.2</v>
      </c>
      <c r="J121" s="113">
        <v>80.2</v>
      </c>
      <c r="K121" s="21">
        <v>174.8</v>
      </c>
      <c r="L121" s="21">
        <v>76.600000000000009</v>
      </c>
      <c r="M121" s="106">
        <v>0.61490196078431381</v>
      </c>
      <c r="N121" s="106">
        <v>0.51147959183673464</v>
      </c>
    </row>
    <row r="122" spans="1:14" ht="30" customHeight="1" x14ac:dyDescent="0.3">
      <c r="A122" s="76" t="s">
        <v>132</v>
      </c>
      <c r="B122" s="49">
        <v>200</v>
      </c>
      <c r="C122" s="51" t="s">
        <v>153</v>
      </c>
      <c r="D122" s="52" t="s">
        <v>39</v>
      </c>
      <c r="E122" s="52" t="s">
        <v>154</v>
      </c>
      <c r="F122" s="50" t="s">
        <v>60</v>
      </c>
      <c r="G122" s="22">
        <v>255</v>
      </c>
      <c r="H122" s="22">
        <v>156.80000000000001</v>
      </c>
      <c r="I122" s="134">
        <v>80.2</v>
      </c>
      <c r="J122" s="134">
        <v>80.2</v>
      </c>
      <c r="K122" s="22">
        <v>174.8</v>
      </c>
      <c r="L122" s="22">
        <v>76.600000000000009</v>
      </c>
      <c r="M122" s="105">
        <v>0.61490196078431381</v>
      </c>
      <c r="N122" s="105">
        <v>0.51147959183673464</v>
      </c>
    </row>
    <row r="123" spans="1:14" ht="15" customHeight="1" x14ac:dyDescent="0.3">
      <c r="A123" s="99" t="s">
        <v>96</v>
      </c>
      <c r="B123" s="49">
        <v>200</v>
      </c>
      <c r="C123" s="53" t="s">
        <v>153</v>
      </c>
      <c r="D123" s="54" t="s">
        <v>39</v>
      </c>
      <c r="E123" s="54" t="s">
        <v>154</v>
      </c>
      <c r="F123" s="55" t="s">
        <v>24</v>
      </c>
      <c r="G123" s="21">
        <v>61.5</v>
      </c>
      <c r="H123" s="21">
        <v>37.6</v>
      </c>
      <c r="I123" s="113">
        <v>37.6</v>
      </c>
      <c r="J123" s="113">
        <v>37.6</v>
      </c>
      <c r="K123" s="21">
        <v>23.9</v>
      </c>
      <c r="L123" s="21">
        <v>0</v>
      </c>
      <c r="M123" s="106">
        <v>0.61138211382113827</v>
      </c>
      <c r="N123" s="106">
        <v>1</v>
      </c>
    </row>
    <row r="124" spans="1:14" ht="15" customHeight="1" x14ac:dyDescent="0.3">
      <c r="A124" s="75" t="s">
        <v>292</v>
      </c>
      <c r="B124" s="49">
        <v>200</v>
      </c>
      <c r="C124" s="53" t="s">
        <v>153</v>
      </c>
      <c r="D124" s="54" t="s">
        <v>39</v>
      </c>
      <c r="E124" s="54" t="s">
        <v>154</v>
      </c>
      <c r="F124" s="55" t="s">
        <v>293</v>
      </c>
      <c r="G124" s="21">
        <v>61.5</v>
      </c>
      <c r="H124" s="21">
        <v>37.6</v>
      </c>
      <c r="I124" s="113">
        <v>37.6</v>
      </c>
      <c r="J124" s="113">
        <v>37.6</v>
      </c>
      <c r="K124" s="21">
        <v>23.9</v>
      </c>
      <c r="L124" s="21">
        <v>0</v>
      </c>
      <c r="M124" s="106">
        <v>0.61138211382113827</v>
      </c>
      <c r="N124" s="106">
        <v>1</v>
      </c>
    </row>
    <row r="125" spans="1:14" ht="15" customHeight="1" x14ac:dyDescent="0.3">
      <c r="A125" s="76" t="s">
        <v>299</v>
      </c>
      <c r="B125" s="49">
        <v>200</v>
      </c>
      <c r="C125" s="51" t="s">
        <v>153</v>
      </c>
      <c r="D125" s="52" t="s">
        <v>39</v>
      </c>
      <c r="E125" s="52" t="s">
        <v>154</v>
      </c>
      <c r="F125" s="50" t="s">
        <v>300</v>
      </c>
      <c r="G125" s="22">
        <v>8.3000000000000007</v>
      </c>
      <c r="H125" s="22">
        <v>8.3000000000000007</v>
      </c>
      <c r="I125" s="113">
        <v>8.3000000000000007</v>
      </c>
      <c r="J125" s="113">
        <v>8.3000000000000007</v>
      </c>
      <c r="K125" s="22">
        <v>0</v>
      </c>
      <c r="L125" s="22">
        <v>0</v>
      </c>
      <c r="M125" s="105">
        <v>1</v>
      </c>
      <c r="N125" s="105">
        <v>1</v>
      </c>
    </row>
    <row r="126" spans="1:14" ht="15" customHeight="1" x14ac:dyDescent="0.3">
      <c r="A126" s="76" t="s">
        <v>294</v>
      </c>
      <c r="B126" s="49">
        <v>200</v>
      </c>
      <c r="C126" s="51" t="s">
        <v>153</v>
      </c>
      <c r="D126" s="52" t="s">
        <v>39</v>
      </c>
      <c r="E126" s="52" t="s">
        <v>154</v>
      </c>
      <c r="F126" s="50" t="s">
        <v>295</v>
      </c>
      <c r="G126" s="22">
        <v>53.2</v>
      </c>
      <c r="H126" s="22">
        <v>29.3</v>
      </c>
      <c r="I126" s="114">
        <v>29.3</v>
      </c>
      <c r="J126" s="114">
        <v>29.3</v>
      </c>
      <c r="K126" s="22">
        <v>23.900000000000002</v>
      </c>
      <c r="L126" s="22">
        <v>0</v>
      </c>
      <c r="M126" s="105">
        <v>0.5507518796992481</v>
      </c>
      <c r="N126" s="105">
        <v>1</v>
      </c>
    </row>
    <row r="127" spans="1:14" ht="15" customHeight="1" x14ac:dyDescent="0.3">
      <c r="A127" s="75" t="s">
        <v>112</v>
      </c>
      <c r="B127" s="49">
        <v>200</v>
      </c>
      <c r="C127" s="53" t="s">
        <v>153</v>
      </c>
      <c r="D127" s="54" t="s">
        <v>40</v>
      </c>
      <c r="E127" s="54" t="s">
        <v>154</v>
      </c>
      <c r="F127" s="55"/>
      <c r="G127" s="21">
        <v>2572646.8030000003</v>
      </c>
      <c r="H127" s="21">
        <v>472887.103</v>
      </c>
      <c r="I127" s="113">
        <v>433954</v>
      </c>
      <c r="J127" s="113">
        <v>433954</v>
      </c>
      <c r="K127" s="21">
        <v>2138692.8030000003</v>
      </c>
      <c r="L127" s="21">
        <v>38933.103000000003</v>
      </c>
      <c r="M127" s="106">
        <v>0.1838134571945747</v>
      </c>
      <c r="N127" s="106">
        <v>0.91766934908351683</v>
      </c>
    </row>
    <row r="128" spans="1:14" ht="15" customHeight="1" x14ac:dyDescent="0.3">
      <c r="A128" s="75" t="s">
        <v>113</v>
      </c>
      <c r="B128" s="49">
        <v>200</v>
      </c>
      <c r="C128" s="53" t="s">
        <v>153</v>
      </c>
      <c r="D128" s="54" t="s">
        <v>41</v>
      </c>
      <c r="E128" s="54" t="s">
        <v>154</v>
      </c>
      <c r="F128" s="55"/>
      <c r="G128" s="21">
        <v>869588.103</v>
      </c>
      <c r="H128" s="21">
        <v>140763.003</v>
      </c>
      <c r="I128" s="113">
        <v>128259.5</v>
      </c>
      <c r="J128" s="113">
        <v>128259.5</v>
      </c>
      <c r="K128" s="21">
        <v>741328.603</v>
      </c>
      <c r="L128" s="21">
        <v>12503.502999999997</v>
      </c>
      <c r="M128" s="106">
        <v>0.16187319319845847</v>
      </c>
      <c r="N128" s="106">
        <v>0.91117337131547271</v>
      </c>
    </row>
    <row r="129" spans="1:14" ht="28.5" customHeight="1" x14ac:dyDescent="0.3">
      <c r="A129" s="75" t="s">
        <v>90</v>
      </c>
      <c r="B129" s="49">
        <v>200</v>
      </c>
      <c r="C129" s="53" t="s">
        <v>153</v>
      </c>
      <c r="D129" s="54" t="s">
        <v>41</v>
      </c>
      <c r="E129" s="54" t="s">
        <v>154</v>
      </c>
      <c r="F129" s="55" t="s">
        <v>17</v>
      </c>
      <c r="G129" s="21">
        <v>3.0000000000000001E-3</v>
      </c>
      <c r="H129" s="21">
        <v>3.0000000000000001E-3</v>
      </c>
      <c r="I129" s="113">
        <v>0</v>
      </c>
      <c r="J129" s="113">
        <v>0</v>
      </c>
      <c r="K129" s="21">
        <v>3.0000000000000001E-3</v>
      </c>
      <c r="L129" s="21">
        <v>3.0000000000000001E-3</v>
      </c>
      <c r="M129" s="106">
        <v>1</v>
      </c>
      <c r="N129" s="106">
        <v>0</v>
      </c>
    </row>
    <row r="130" spans="1:14" ht="28.5" customHeight="1" x14ac:dyDescent="0.3">
      <c r="A130" s="75" t="s">
        <v>91</v>
      </c>
      <c r="B130" s="49">
        <v>200</v>
      </c>
      <c r="C130" s="53" t="s">
        <v>153</v>
      </c>
      <c r="D130" s="54" t="s">
        <v>41</v>
      </c>
      <c r="E130" s="54" t="s">
        <v>154</v>
      </c>
      <c r="F130" s="55" t="s">
        <v>18</v>
      </c>
      <c r="G130" s="21">
        <v>3.0000000000000001E-3</v>
      </c>
      <c r="H130" s="21">
        <v>3.0000000000000001E-3</v>
      </c>
      <c r="I130" s="113">
        <v>0</v>
      </c>
      <c r="J130" s="113">
        <v>0</v>
      </c>
      <c r="K130" s="21">
        <v>3.0000000000000001E-3</v>
      </c>
      <c r="L130" s="21">
        <v>3.0000000000000001E-3</v>
      </c>
      <c r="M130" s="106">
        <v>1</v>
      </c>
      <c r="N130" s="106">
        <v>0</v>
      </c>
    </row>
    <row r="131" spans="1:14" ht="30" customHeight="1" x14ac:dyDescent="0.3">
      <c r="A131" s="92" t="s">
        <v>92</v>
      </c>
      <c r="B131" s="49">
        <v>200</v>
      </c>
      <c r="C131" s="51" t="s">
        <v>153</v>
      </c>
      <c r="D131" s="52" t="s">
        <v>41</v>
      </c>
      <c r="E131" s="52" t="s">
        <v>154</v>
      </c>
      <c r="F131" s="50" t="s">
        <v>19</v>
      </c>
      <c r="G131" s="22">
        <v>3.0000000000000001E-3</v>
      </c>
      <c r="H131" s="22">
        <v>3.0000000000000001E-3</v>
      </c>
      <c r="I131" s="134"/>
      <c r="J131" s="134"/>
      <c r="K131" s="22">
        <v>3.0000000000000001E-3</v>
      </c>
      <c r="L131" s="22">
        <v>3.0000000000000001E-3</v>
      </c>
      <c r="M131" s="105">
        <v>1</v>
      </c>
      <c r="N131" s="105">
        <v>0</v>
      </c>
    </row>
    <row r="132" spans="1:14" ht="14.25" customHeight="1" x14ac:dyDescent="0.3">
      <c r="A132" s="75" t="s">
        <v>96</v>
      </c>
      <c r="B132" s="49">
        <v>200</v>
      </c>
      <c r="C132" s="53" t="s">
        <v>153</v>
      </c>
      <c r="D132" s="54" t="s">
        <v>41</v>
      </c>
      <c r="E132" s="54" t="s">
        <v>154</v>
      </c>
      <c r="F132" s="55" t="s">
        <v>24</v>
      </c>
      <c r="G132" s="21">
        <v>869588.1</v>
      </c>
      <c r="H132" s="21">
        <v>140763</v>
      </c>
      <c r="I132" s="113">
        <v>128259.5</v>
      </c>
      <c r="J132" s="113">
        <v>128259.5</v>
      </c>
      <c r="K132" s="21">
        <v>741328.6</v>
      </c>
      <c r="L132" s="21">
        <v>12503.5</v>
      </c>
      <c r="M132" s="106">
        <v>0.16187319030699707</v>
      </c>
      <c r="N132" s="106">
        <v>0.91117339073478121</v>
      </c>
    </row>
    <row r="133" spans="1:14" ht="57" customHeight="1" x14ac:dyDescent="0.3">
      <c r="A133" s="75" t="s">
        <v>114</v>
      </c>
      <c r="B133" s="49">
        <v>200</v>
      </c>
      <c r="C133" s="53" t="s">
        <v>153</v>
      </c>
      <c r="D133" s="54" t="s">
        <v>41</v>
      </c>
      <c r="E133" s="54" t="s">
        <v>154</v>
      </c>
      <c r="F133" s="55" t="s">
        <v>42</v>
      </c>
      <c r="G133" s="21">
        <v>869588.1</v>
      </c>
      <c r="H133" s="21">
        <v>140763</v>
      </c>
      <c r="I133" s="113">
        <v>128259.5</v>
      </c>
      <c r="J133" s="113">
        <v>128259.5</v>
      </c>
      <c r="K133" s="21">
        <v>741328.6</v>
      </c>
      <c r="L133" s="21">
        <v>12503.5</v>
      </c>
      <c r="M133" s="106">
        <v>0.16187319030699707</v>
      </c>
      <c r="N133" s="106">
        <v>0.91117339073478121</v>
      </c>
    </row>
    <row r="134" spans="1:14" ht="60" customHeight="1" x14ac:dyDescent="0.3">
      <c r="A134" s="92" t="s">
        <v>320</v>
      </c>
      <c r="B134" s="49">
        <v>200</v>
      </c>
      <c r="C134" s="51" t="s">
        <v>153</v>
      </c>
      <c r="D134" s="52" t="s">
        <v>41</v>
      </c>
      <c r="E134" s="52" t="s">
        <v>154</v>
      </c>
      <c r="F134" s="50" t="s">
        <v>319</v>
      </c>
      <c r="G134" s="22">
        <v>865876</v>
      </c>
      <c r="H134" s="22">
        <v>139900</v>
      </c>
      <c r="I134" s="135">
        <v>127968.1</v>
      </c>
      <c r="J134" s="135">
        <v>127968.1</v>
      </c>
      <c r="K134" s="22">
        <v>737907.9</v>
      </c>
      <c r="L134" s="22">
        <v>11931.899999999994</v>
      </c>
      <c r="M134" s="105">
        <v>0.16157047891383985</v>
      </c>
      <c r="N134" s="105">
        <v>0.91471122230164403</v>
      </c>
    </row>
    <row r="135" spans="1:14" ht="60" customHeight="1" x14ac:dyDescent="0.3">
      <c r="A135" s="92" t="s">
        <v>323</v>
      </c>
      <c r="B135" s="49">
        <v>200</v>
      </c>
      <c r="C135" s="51" t="s">
        <v>153</v>
      </c>
      <c r="D135" s="52" t="s">
        <v>41</v>
      </c>
      <c r="E135" s="52" t="s">
        <v>154</v>
      </c>
      <c r="F135" s="50" t="s">
        <v>318</v>
      </c>
      <c r="G135" s="22">
        <v>3712.1</v>
      </c>
      <c r="H135" s="22">
        <v>863</v>
      </c>
      <c r="I135" s="135">
        <v>291.39999999999998</v>
      </c>
      <c r="J135" s="135">
        <v>291.39999999999998</v>
      </c>
      <c r="K135" s="22">
        <v>3420.7</v>
      </c>
      <c r="L135" s="22">
        <v>571.6</v>
      </c>
      <c r="M135" s="105">
        <v>0.23248296112712483</v>
      </c>
      <c r="N135" s="105">
        <v>0.33765932792584008</v>
      </c>
    </row>
    <row r="136" spans="1:14" ht="15" customHeight="1" x14ac:dyDescent="0.3">
      <c r="A136" s="75" t="s">
        <v>115</v>
      </c>
      <c r="B136" s="49">
        <v>200</v>
      </c>
      <c r="C136" s="53" t="s">
        <v>153</v>
      </c>
      <c r="D136" s="54" t="s">
        <v>43</v>
      </c>
      <c r="E136" s="54" t="s">
        <v>154</v>
      </c>
      <c r="F136" s="55"/>
      <c r="G136" s="21">
        <v>1683088.7000000002</v>
      </c>
      <c r="H136" s="21">
        <v>318559.10000000003</v>
      </c>
      <c r="I136" s="113">
        <v>296873.5</v>
      </c>
      <c r="J136" s="113">
        <v>296873.5</v>
      </c>
      <c r="K136" s="21">
        <v>1386215.2000000002</v>
      </c>
      <c r="L136" s="21">
        <v>21685.600000000035</v>
      </c>
      <c r="M136" s="106">
        <v>0.18927053577152528</v>
      </c>
      <c r="N136" s="106">
        <v>0.93192597543124644</v>
      </c>
    </row>
    <row r="137" spans="1:14" ht="71.25" customHeight="1" x14ac:dyDescent="0.3">
      <c r="A137" s="101" t="s">
        <v>85</v>
      </c>
      <c r="B137" s="49">
        <v>200</v>
      </c>
      <c r="C137" s="53" t="s">
        <v>153</v>
      </c>
      <c r="D137" s="54" t="s">
        <v>43</v>
      </c>
      <c r="E137" s="54" t="s">
        <v>154</v>
      </c>
      <c r="F137" s="55" t="s">
        <v>12</v>
      </c>
      <c r="G137" s="21">
        <v>82508.399999999994</v>
      </c>
      <c r="H137" s="21">
        <v>19407.900000000001</v>
      </c>
      <c r="I137" s="113">
        <v>14939.1</v>
      </c>
      <c r="J137" s="113">
        <v>14939.1</v>
      </c>
      <c r="K137" s="21">
        <v>67569.299999999988</v>
      </c>
      <c r="L137" s="21">
        <v>4468.8000000000011</v>
      </c>
      <c r="M137" s="106">
        <v>0.23522332271623256</v>
      </c>
      <c r="N137" s="106">
        <v>0.76974324888318668</v>
      </c>
    </row>
    <row r="138" spans="1:14" ht="15" customHeight="1" x14ac:dyDescent="0.3">
      <c r="A138" s="99" t="s">
        <v>99</v>
      </c>
      <c r="B138" s="49">
        <v>200</v>
      </c>
      <c r="C138" s="53" t="s">
        <v>153</v>
      </c>
      <c r="D138" s="54" t="s">
        <v>43</v>
      </c>
      <c r="E138" s="54" t="s">
        <v>154</v>
      </c>
      <c r="F138" s="55" t="s">
        <v>27</v>
      </c>
      <c r="G138" s="21">
        <v>82508.399999999994</v>
      </c>
      <c r="H138" s="21">
        <v>19407.900000000001</v>
      </c>
      <c r="I138" s="113">
        <v>14939.1</v>
      </c>
      <c r="J138" s="113">
        <v>14939.1</v>
      </c>
      <c r="K138" s="21">
        <v>67569.299999999988</v>
      </c>
      <c r="L138" s="21">
        <v>4468.8000000000011</v>
      </c>
      <c r="M138" s="106">
        <v>0.23522332271623256</v>
      </c>
      <c r="N138" s="106">
        <v>0.76974324888318668</v>
      </c>
    </row>
    <row r="139" spans="1:14" ht="15" customHeight="1" x14ac:dyDescent="0.3">
      <c r="A139" s="100" t="s">
        <v>100</v>
      </c>
      <c r="B139" s="49">
        <v>200</v>
      </c>
      <c r="C139" s="51" t="s">
        <v>153</v>
      </c>
      <c r="D139" s="52" t="s">
        <v>43</v>
      </c>
      <c r="E139" s="52" t="s">
        <v>154</v>
      </c>
      <c r="F139" s="50" t="s">
        <v>28</v>
      </c>
      <c r="G139" s="151">
        <v>62806.400000000001</v>
      </c>
      <c r="H139" s="151">
        <v>15000</v>
      </c>
      <c r="I139" s="134">
        <v>11513.2</v>
      </c>
      <c r="J139" s="134">
        <v>11513.2</v>
      </c>
      <c r="K139" s="22">
        <v>51293.2</v>
      </c>
      <c r="L139" s="22">
        <v>3486.7999999999993</v>
      </c>
      <c r="M139" s="105">
        <v>0.23882916390686298</v>
      </c>
      <c r="N139" s="105">
        <v>0.76754666666666671</v>
      </c>
    </row>
    <row r="140" spans="1:14" ht="30" customHeight="1" x14ac:dyDescent="0.3">
      <c r="A140" s="100" t="s">
        <v>101</v>
      </c>
      <c r="B140" s="49">
        <v>200</v>
      </c>
      <c r="C140" s="51" t="s">
        <v>153</v>
      </c>
      <c r="D140" s="52" t="s">
        <v>43</v>
      </c>
      <c r="E140" s="52" t="s">
        <v>154</v>
      </c>
      <c r="F140" s="50" t="s">
        <v>29</v>
      </c>
      <c r="G140" s="151">
        <v>2102.4</v>
      </c>
      <c r="H140" s="151">
        <v>647.9</v>
      </c>
      <c r="I140" s="134">
        <v>393.3</v>
      </c>
      <c r="J140" s="134">
        <v>393.3</v>
      </c>
      <c r="K140" s="22">
        <v>1709.1000000000001</v>
      </c>
      <c r="L140" s="22">
        <v>254.59999999999997</v>
      </c>
      <c r="M140" s="105">
        <v>0.30817161339421612</v>
      </c>
      <c r="N140" s="105">
        <v>0.60703812316715544</v>
      </c>
    </row>
    <row r="141" spans="1:14" ht="45" customHeight="1" x14ac:dyDescent="0.3">
      <c r="A141" s="100" t="s">
        <v>268</v>
      </c>
      <c r="B141" s="49">
        <v>200</v>
      </c>
      <c r="C141" s="51" t="s">
        <v>153</v>
      </c>
      <c r="D141" s="52" t="s">
        <v>43</v>
      </c>
      <c r="E141" s="52" t="s">
        <v>154</v>
      </c>
      <c r="F141" s="50" t="s">
        <v>266</v>
      </c>
      <c r="G141" s="151">
        <v>17599.599999999999</v>
      </c>
      <c r="H141" s="151">
        <v>3760</v>
      </c>
      <c r="I141" s="134">
        <v>3032.6</v>
      </c>
      <c r="J141" s="134">
        <v>3032.6</v>
      </c>
      <c r="K141" s="22">
        <v>14566.999999999998</v>
      </c>
      <c r="L141" s="22">
        <v>727.40000000000009</v>
      </c>
      <c r="M141" s="105">
        <v>0.21364121911861636</v>
      </c>
      <c r="N141" s="105">
        <v>0.80654255319148938</v>
      </c>
    </row>
    <row r="142" spans="1:14" ht="28.5" customHeight="1" x14ac:dyDescent="0.3">
      <c r="A142" s="75" t="s">
        <v>90</v>
      </c>
      <c r="B142" s="49">
        <v>200</v>
      </c>
      <c r="C142" s="53" t="s">
        <v>153</v>
      </c>
      <c r="D142" s="54" t="s">
        <v>43</v>
      </c>
      <c r="E142" s="54" t="s">
        <v>154</v>
      </c>
      <c r="F142" s="55" t="s">
        <v>17</v>
      </c>
      <c r="G142" s="21">
        <v>1297017.6000000001</v>
      </c>
      <c r="H142" s="21">
        <v>289539.90000000002</v>
      </c>
      <c r="I142" s="113">
        <v>272636.40000000002</v>
      </c>
      <c r="J142" s="113">
        <v>272636.40000000002</v>
      </c>
      <c r="K142" s="21">
        <v>1024381.2000000001</v>
      </c>
      <c r="L142" s="21">
        <v>16903.5</v>
      </c>
      <c r="M142" s="106">
        <v>0.22323513574526668</v>
      </c>
      <c r="N142" s="106">
        <v>0.94161944519563623</v>
      </c>
    </row>
    <row r="143" spans="1:14" ht="28.5" customHeight="1" x14ac:dyDescent="0.3">
      <c r="A143" s="75" t="s">
        <v>91</v>
      </c>
      <c r="B143" s="49">
        <v>200</v>
      </c>
      <c r="C143" s="53" t="s">
        <v>153</v>
      </c>
      <c r="D143" s="54" t="s">
        <v>43</v>
      </c>
      <c r="E143" s="54" t="s">
        <v>154</v>
      </c>
      <c r="F143" s="55" t="s">
        <v>18</v>
      </c>
      <c r="G143" s="21">
        <v>1297017.6000000001</v>
      </c>
      <c r="H143" s="21">
        <v>289539.90000000002</v>
      </c>
      <c r="I143" s="113">
        <v>272636.40000000002</v>
      </c>
      <c r="J143" s="113">
        <v>272636.40000000002</v>
      </c>
      <c r="K143" s="21">
        <v>1024381.2000000001</v>
      </c>
      <c r="L143" s="21">
        <v>16903.5</v>
      </c>
      <c r="M143" s="106">
        <v>0.22323513574526668</v>
      </c>
      <c r="N143" s="106">
        <v>0.94161944519563623</v>
      </c>
    </row>
    <row r="144" spans="1:14" ht="30" customHeight="1" x14ac:dyDescent="0.3">
      <c r="A144" s="92" t="s">
        <v>94</v>
      </c>
      <c r="B144" s="49">
        <v>200</v>
      </c>
      <c r="C144" s="51" t="s">
        <v>153</v>
      </c>
      <c r="D144" s="52" t="s">
        <v>43</v>
      </c>
      <c r="E144" s="52" t="s">
        <v>154</v>
      </c>
      <c r="F144" s="50" t="s">
        <v>21</v>
      </c>
      <c r="G144" s="22">
        <v>9185</v>
      </c>
      <c r="H144" s="22"/>
      <c r="I144" s="134"/>
      <c r="J144" s="134"/>
      <c r="K144" s="22">
        <v>9185</v>
      </c>
      <c r="L144" s="22">
        <v>0</v>
      </c>
      <c r="M144" s="105">
        <v>0</v>
      </c>
      <c r="N144" s="105" t="s">
        <v>263</v>
      </c>
    </row>
    <row r="145" spans="1:14" ht="30" customHeight="1" x14ac:dyDescent="0.3">
      <c r="A145" s="92" t="s">
        <v>92</v>
      </c>
      <c r="B145" s="49">
        <v>200</v>
      </c>
      <c r="C145" s="51" t="s">
        <v>153</v>
      </c>
      <c r="D145" s="52" t="s">
        <v>43</v>
      </c>
      <c r="E145" s="52" t="s">
        <v>154</v>
      </c>
      <c r="F145" s="50" t="s">
        <v>19</v>
      </c>
      <c r="G145" s="22">
        <v>1287832.6000000001</v>
      </c>
      <c r="H145" s="22">
        <v>289539.90000000002</v>
      </c>
      <c r="I145" s="134">
        <v>272636.40000000002</v>
      </c>
      <c r="J145" s="134">
        <v>272636.40000000002</v>
      </c>
      <c r="K145" s="22">
        <v>1015196.2000000001</v>
      </c>
      <c r="L145" s="22">
        <v>16903.5</v>
      </c>
      <c r="M145" s="105">
        <v>0.22482727957034168</v>
      </c>
      <c r="N145" s="105">
        <v>0.94161944519563623</v>
      </c>
    </row>
    <row r="146" spans="1:14" ht="15" customHeight="1" x14ac:dyDescent="0.3">
      <c r="A146" s="75" t="s">
        <v>122</v>
      </c>
      <c r="B146" s="49">
        <v>200</v>
      </c>
      <c r="C146" s="53" t="s">
        <v>153</v>
      </c>
      <c r="D146" s="54" t="s">
        <v>43</v>
      </c>
      <c r="E146" s="54" t="s">
        <v>154</v>
      </c>
      <c r="F146" s="55" t="s">
        <v>50</v>
      </c>
      <c r="G146" s="21">
        <v>87</v>
      </c>
      <c r="H146" s="21">
        <v>53.7</v>
      </c>
      <c r="I146" s="113">
        <v>53.7</v>
      </c>
      <c r="J146" s="113">
        <v>53.7</v>
      </c>
      <c r="K146" s="21">
        <v>33.299999999999997</v>
      </c>
      <c r="L146" s="21">
        <v>0</v>
      </c>
      <c r="M146" s="106">
        <v>0.61724137931034484</v>
      </c>
      <c r="N146" s="106">
        <v>1</v>
      </c>
    </row>
    <row r="147" spans="1:14" ht="28.5" customHeight="1" x14ac:dyDescent="0.3">
      <c r="A147" s="75" t="s">
        <v>131</v>
      </c>
      <c r="B147" s="49">
        <v>200</v>
      </c>
      <c r="C147" s="53" t="s">
        <v>153</v>
      </c>
      <c r="D147" s="54" t="s">
        <v>43</v>
      </c>
      <c r="E147" s="54" t="s">
        <v>154</v>
      </c>
      <c r="F147" s="55" t="s">
        <v>59</v>
      </c>
      <c r="G147" s="21">
        <v>87</v>
      </c>
      <c r="H147" s="21">
        <v>53.7</v>
      </c>
      <c r="I147" s="113">
        <v>53.7</v>
      </c>
      <c r="J147" s="113">
        <v>53.7</v>
      </c>
      <c r="K147" s="21">
        <v>33.299999999999997</v>
      </c>
      <c r="L147" s="21">
        <v>0</v>
      </c>
      <c r="M147" s="106">
        <v>0.61724137931034484</v>
      </c>
      <c r="N147" s="106">
        <v>1</v>
      </c>
    </row>
    <row r="148" spans="1:14" ht="30" customHeight="1" x14ac:dyDescent="0.3">
      <c r="A148" s="76" t="s">
        <v>132</v>
      </c>
      <c r="B148" s="49">
        <v>200</v>
      </c>
      <c r="C148" s="51" t="s">
        <v>153</v>
      </c>
      <c r="D148" s="52" t="s">
        <v>43</v>
      </c>
      <c r="E148" s="52" t="s">
        <v>154</v>
      </c>
      <c r="F148" s="50" t="s">
        <v>60</v>
      </c>
      <c r="G148" s="22">
        <v>87</v>
      </c>
      <c r="H148" s="22">
        <v>53.7</v>
      </c>
      <c r="I148" s="134">
        <v>53.7</v>
      </c>
      <c r="J148" s="134">
        <v>53.7</v>
      </c>
      <c r="K148" s="22">
        <v>33.299999999999997</v>
      </c>
      <c r="L148" s="22">
        <v>0</v>
      </c>
      <c r="M148" s="105">
        <v>0.61724137931034484</v>
      </c>
      <c r="N148" s="105">
        <v>1</v>
      </c>
    </row>
    <row r="149" spans="1:14" ht="28.5" customHeight="1" x14ac:dyDescent="0.3">
      <c r="A149" s="99" t="s">
        <v>102</v>
      </c>
      <c r="B149" s="49">
        <v>200</v>
      </c>
      <c r="C149" s="53" t="s">
        <v>153</v>
      </c>
      <c r="D149" s="54" t="s">
        <v>43</v>
      </c>
      <c r="E149" s="54" t="s">
        <v>154</v>
      </c>
      <c r="F149" s="55" t="s">
        <v>30</v>
      </c>
      <c r="G149" s="21">
        <v>296976.59999999998</v>
      </c>
      <c r="H149" s="21">
        <v>9520.1</v>
      </c>
      <c r="I149" s="113">
        <v>9220</v>
      </c>
      <c r="J149" s="113">
        <v>9220</v>
      </c>
      <c r="K149" s="21">
        <v>287756.59999999998</v>
      </c>
      <c r="L149" s="21">
        <v>300.10000000000036</v>
      </c>
      <c r="M149" s="106">
        <v>3.2056734436315862E-2</v>
      </c>
      <c r="N149" s="106">
        <v>0.9684772218779214</v>
      </c>
    </row>
    <row r="150" spans="1:14" ht="15" customHeight="1" x14ac:dyDescent="0.3">
      <c r="A150" s="99" t="s">
        <v>103</v>
      </c>
      <c r="B150" s="49">
        <v>200</v>
      </c>
      <c r="C150" s="53" t="s">
        <v>153</v>
      </c>
      <c r="D150" s="54" t="s">
        <v>43</v>
      </c>
      <c r="E150" s="54" t="s">
        <v>154</v>
      </c>
      <c r="F150" s="55" t="s">
        <v>31</v>
      </c>
      <c r="G150" s="21">
        <v>296976.59999999998</v>
      </c>
      <c r="H150" s="21">
        <v>9520.1</v>
      </c>
      <c r="I150" s="113">
        <v>9220</v>
      </c>
      <c r="J150" s="113">
        <v>9220</v>
      </c>
      <c r="K150" s="21">
        <v>287756.59999999998</v>
      </c>
      <c r="L150" s="21">
        <v>300.10000000000036</v>
      </c>
      <c r="M150" s="106">
        <v>3.2056734436315862E-2</v>
      </c>
      <c r="N150" s="106">
        <v>0.9684772218779214</v>
      </c>
    </row>
    <row r="151" spans="1:14" ht="45" customHeight="1" x14ac:dyDescent="0.3">
      <c r="A151" s="100" t="s">
        <v>104</v>
      </c>
      <c r="B151" s="49">
        <v>200</v>
      </c>
      <c r="C151" s="51" t="s">
        <v>153</v>
      </c>
      <c r="D151" s="52" t="s">
        <v>43</v>
      </c>
      <c r="E151" s="52" t="s">
        <v>154</v>
      </c>
      <c r="F151" s="50" t="s">
        <v>32</v>
      </c>
      <c r="G151" s="22">
        <v>296976.59999999998</v>
      </c>
      <c r="H151" s="22">
        <v>9520.1</v>
      </c>
      <c r="I151" s="135">
        <v>9220</v>
      </c>
      <c r="J151" s="135">
        <v>9220</v>
      </c>
      <c r="K151" s="22">
        <v>287756.59999999998</v>
      </c>
      <c r="L151" s="22">
        <v>300.10000000000036</v>
      </c>
      <c r="M151" s="105">
        <v>3.2056734436315862E-2</v>
      </c>
      <c r="N151" s="105">
        <v>0.9684772218779214</v>
      </c>
    </row>
    <row r="152" spans="1:14" ht="15" customHeight="1" x14ac:dyDescent="0.3">
      <c r="A152" s="99" t="s">
        <v>96</v>
      </c>
      <c r="B152" s="49">
        <v>200</v>
      </c>
      <c r="C152" s="53" t="s">
        <v>153</v>
      </c>
      <c r="D152" s="54" t="s">
        <v>43</v>
      </c>
      <c r="E152" s="54" t="s">
        <v>154</v>
      </c>
      <c r="F152" s="55" t="s">
        <v>24</v>
      </c>
      <c r="G152" s="21">
        <v>6499.1</v>
      </c>
      <c r="H152" s="21">
        <v>37.5</v>
      </c>
      <c r="I152" s="113">
        <v>24.3</v>
      </c>
      <c r="J152" s="113">
        <v>24.3</v>
      </c>
      <c r="K152" s="21">
        <v>6474.8</v>
      </c>
      <c r="L152" s="21">
        <v>13.2</v>
      </c>
      <c r="M152" s="106">
        <v>5.770029696419504E-3</v>
      </c>
      <c r="N152" s="106">
        <v>0.64800000000000002</v>
      </c>
    </row>
    <row r="153" spans="1:14" s="223" customFormat="1" ht="57.75" customHeight="1" x14ac:dyDescent="0.3">
      <c r="A153" s="233" t="s">
        <v>114</v>
      </c>
      <c r="B153" s="229">
        <v>200</v>
      </c>
      <c r="C153" s="230" t="s">
        <v>153</v>
      </c>
      <c r="D153" s="231" t="s">
        <v>43</v>
      </c>
      <c r="E153" s="231" t="s">
        <v>154</v>
      </c>
      <c r="F153" s="232" t="s">
        <v>42</v>
      </c>
      <c r="G153" s="228">
        <v>6347.5</v>
      </c>
      <c r="H153" s="217"/>
      <c r="I153" s="226"/>
      <c r="J153" s="226"/>
      <c r="K153" s="217">
        <v>6347.5</v>
      </c>
      <c r="L153" s="217">
        <v>0</v>
      </c>
      <c r="M153" s="225">
        <v>0</v>
      </c>
      <c r="N153" s="225" t="s">
        <v>263</v>
      </c>
    </row>
    <row r="154" spans="1:14" s="223" customFormat="1" ht="15" customHeight="1" x14ac:dyDescent="0.3">
      <c r="A154" s="240" t="s">
        <v>327</v>
      </c>
      <c r="B154" s="235">
        <v>200</v>
      </c>
      <c r="C154" s="237" t="s">
        <v>153</v>
      </c>
      <c r="D154" s="238" t="s">
        <v>43</v>
      </c>
      <c r="E154" s="238" t="s">
        <v>154</v>
      </c>
      <c r="F154" s="236" t="s">
        <v>318</v>
      </c>
      <c r="G154" s="234">
        <v>6347.5</v>
      </c>
      <c r="H154" s="217"/>
      <c r="I154" s="226"/>
      <c r="J154" s="226"/>
      <c r="K154" s="217">
        <v>6347.5</v>
      </c>
      <c r="L154" s="217">
        <v>0</v>
      </c>
      <c r="M154" s="225">
        <v>0</v>
      </c>
      <c r="N154" s="225" t="s">
        <v>263</v>
      </c>
    </row>
    <row r="155" spans="1:14" ht="15" customHeight="1" x14ac:dyDescent="0.3">
      <c r="A155" s="75" t="s">
        <v>292</v>
      </c>
      <c r="B155" s="49">
        <v>200</v>
      </c>
      <c r="C155" s="53" t="s">
        <v>153</v>
      </c>
      <c r="D155" s="54" t="s">
        <v>43</v>
      </c>
      <c r="E155" s="54" t="s">
        <v>154</v>
      </c>
      <c r="F155" s="55" t="s">
        <v>293</v>
      </c>
      <c r="G155" s="21">
        <v>151.6</v>
      </c>
      <c r="H155" s="21">
        <v>37.5</v>
      </c>
      <c r="I155" s="113">
        <v>24.3</v>
      </c>
      <c r="J155" s="113">
        <v>24.3</v>
      </c>
      <c r="K155" s="21">
        <v>127.3</v>
      </c>
      <c r="L155" s="21">
        <v>13.2</v>
      </c>
      <c r="M155" s="106">
        <v>0.24736147757255939</v>
      </c>
      <c r="N155" s="106">
        <v>0.64800000000000002</v>
      </c>
    </row>
    <row r="156" spans="1:14" ht="15" customHeight="1" x14ac:dyDescent="0.3">
      <c r="A156" s="76" t="s">
        <v>299</v>
      </c>
      <c r="B156" s="49">
        <v>200</v>
      </c>
      <c r="C156" s="51" t="s">
        <v>153</v>
      </c>
      <c r="D156" s="52" t="s">
        <v>43</v>
      </c>
      <c r="E156" s="52" t="s">
        <v>154</v>
      </c>
      <c r="F156" s="50" t="s">
        <v>300</v>
      </c>
      <c r="G156" s="22">
        <v>151.6</v>
      </c>
      <c r="H156" s="22">
        <v>37.5</v>
      </c>
      <c r="I156" s="135">
        <v>24.3</v>
      </c>
      <c r="J156" s="135">
        <v>24.3</v>
      </c>
      <c r="K156" s="22">
        <v>127.3</v>
      </c>
      <c r="L156" s="22">
        <v>13.2</v>
      </c>
      <c r="M156" s="105">
        <v>0.24736147757255939</v>
      </c>
      <c r="N156" s="105">
        <v>0.64800000000000002</v>
      </c>
    </row>
    <row r="157" spans="1:14" ht="15" customHeight="1" x14ac:dyDescent="0.3">
      <c r="A157" s="75" t="s">
        <v>116</v>
      </c>
      <c r="B157" s="49">
        <v>200</v>
      </c>
      <c r="C157" s="53" t="s">
        <v>153</v>
      </c>
      <c r="D157" s="54" t="s">
        <v>44</v>
      </c>
      <c r="E157" s="54" t="s">
        <v>154</v>
      </c>
      <c r="F157" s="55"/>
      <c r="G157" s="21">
        <v>19970</v>
      </c>
      <c r="H157" s="21">
        <v>13565</v>
      </c>
      <c r="I157" s="113">
        <v>8821</v>
      </c>
      <c r="J157" s="113">
        <v>8821</v>
      </c>
      <c r="K157" s="21">
        <v>11149</v>
      </c>
      <c r="L157" s="21">
        <v>4744</v>
      </c>
      <c r="M157" s="106">
        <v>0.67926890335503254</v>
      </c>
      <c r="N157" s="106">
        <v>0.6502764467379285</v>
      </c>
    </row>
    <row r="158" spans="1:14" ht="28.5" customHeight="1" x14ac:dyDescent="0.3">
      <c r="A158" s="75" t="s">
        <v>90</v>
      </c>
      <c r="B158" s="49">
        <v>200</v>
      </c>
      <c r="C158" s="53" t="s">
        <v>153</v>
      </c>
      <c r="D158" s="54" t="s">
        <v>44</v>
      </c>
      <c r="E158" s="54" t="s">
        <v>154</v>
      </c>
      <c r="F158" s="55" t="s">
        <v>17</v>
      </c>
      <c r="G158" s="21">
        <v>14040</v>
      </c>
      <c r="H158" s="21">
        <v>7635</v>
      </c>
      <c r="I158" s="113">
        <v>2891</v>
      </c>
      <c r="J158" s="113">
        <v>2891</v>
      </c>
      <c r="K158" s="21">
        <v>11149</v>
      </c>
      <c r="L158" s="21">
        <v>4744</v>
      </c>
      <c r="M158" s="106">
        <v>0.54380341880341876</v>
      </c>
      <c r="N158" s="106">
        <v>0.37865094957432877</v>
      </c>
    </row>
    <row r="159" spans="1:14" ht="28.5" customHeight="1" x14ac:dyDescent="0.3">
      <c r="A159" s="75" t="s">
        <v>91</v>
      </c>
      <c r="B159" s="49">
        <v>200</v>
      </c>
      <c r="C159" s="53" t="s">
        <v>153</v>
      </c>
      <c r="D159" s="54" t="s">
        <v>44</v>
      </c>
      <c r="E159" s="54" t="s">
        <v>154</v>
      </c>
      <c r="F159" s="55" t="s">
        <v>18</v>
      </c>
      <c r="G159" s="21">
        <v>14040</v>
      </c>
      <c r="H159" s="21">
        <v>7635</v>
      </c>
      <c r="I159" s="113">
        <v>2891</v>
      </c>
      <c r="J159" s="113">
        <v>2891</v>
      </c>
      <c r="K159" s="21">
        <v>11149</v>
      </c>
      <c r="L159" s="21">
        <v>4744</v>
      </c>
      <c r="M159" s="106">
        <v>0.54380341880341876</v>
      </c>
      <c r="N159" s="106">
        <v>0.37865094957432877</v>
      </c>
    </row>
    <row r="160" spans="1:14" ht="30" customHeight="1" x14ac:dyDescent="0.3">
      <c r="A160" s="92" t="s">
        <v>92</v>
      </c>
      <c r="B160" s="49">
        <v>200</v>
      </c>
      <c r="C160" s="51" t="s">
        <v>153</v>
      </c>
      <c r="D160" s="52" t="s">
        <v>44</v>
      </c>
      <c r="E160" s="52" t="s">
        <v>154</v>
      </c>
      <c r="F160" s="50" t="s">
        <v>19</v>
      </c>
      <c r="G160" s="22">
        <v>14040</v>
      </c>
      <c r="H160" s="22">
        <v>7635</v>
      </c>
      <c r="I160" s="135">
        <v>2891</v>
      </c>
      <c r="J160" s="135">
        <v>2891</v>
      </c>
      <c r="K160" s="22">
        <v>11149</v>
      </c>
      <c r="L160" s="22">
        <v>4744</v>
      </c>
      <c r="M160" s="105">
        <v>0.54380341880341876</v>
      </c>
      <c r="N160" s="105">
        <v>0.37865094957432877</v>
      </c>
    </row>
    <row r="161" spans="1:14" ht="28.5" customHeight="1" x14ac:dyDescent="0.3">
      <c r="A161" s="75" t="s">
        <v>105</v>
      </c>
      <c r="B161" s="49">
        <v>200</v>
      </c>
      <c r="C161" s="53" t="s">
        <v>153</v>
      </c>
      <c r="D161" s="54" t="s">
        <v>44</v>
      </c>
      <c r="E161" s="54" t="s">
        <v>154</v>
      </c>
      <c r="F161" s="55" t="s">
        <v>33</v>
      </c>
      <c r="G161" s="21">
        <v>5930</v>
      </c>
      <c r="H161" s="21">
        <v>5930</v>
      </c>
      <c r="I161" s="113">
        <v>5930</v>
      </c>
      <c r="J161" s="113">
        <v>5930</v>
      </c>
      <c r="K161" s="21">
        <v>0</v>
      </c>
      <c r="L161" s="21">
        <v>0</v>
      </c>
      <c r="M161" s="106">
        <v>1</v>
      </c>
      <c r="N161" s="106">
        <v>1</v>
      </c>
    </row>
    <row r="162" spans="1:14" ht="42.75" customHeight="1" x14ac:dyDescent="0.3">
      <c r="A162" s="75" t="s">
        <v>109</v>
      </c>
      <c r="B162" s="49">
        <v>200</v>
      </c>
      <c r="C162" s="53" t="s">
        <v>153</v>
      </c>
      <c r="D162" s="54" t="s">
        <v>44</v>
      </c>
      <c r="E162" s="54" t="s">
        <v>154</v>
      </c>
      <c r="F162" s="55" t="s">
        <v>37</v>
      </c>
      <c r="G162" s="21">
        <v>5930</v>
      </c>
      <c r="H162" s="21">
        <v>5930</v>
      </c>
      <c r="I162" s="113">
        <v>5930</v>
      </c>
      <c r="J162" s="113">
        <v>5930</v>
      </c>
      <c r="K162" s="21">
        <v>0</v>
      </c>
      <c r="L162" s="21">
        <v>0</v>
      </c>
      <c r="M162" s="106">
        <v>1</v>
      </c>
      <c r="N162" s="106">
        <v>1</v>
      </c>
    </row>
    <row r="163" spans="1:14" ht="30" customHeight="1" x14ac:dyDescent="0.3">
      <c r="A163" s="92" t="s">
        <v>324</v>
      </c>
      <c r="B163" s="49">
        <v>200</v>
      </c>
      <c r="C163" s="51" t="s">
        <v>153</v>
      </c>
      <c r="D163" s="52" t="s">
        <v>44</v>
      </c>
      <c r="E163" s="52" t="s">
        <v>154</v>
      </c>
      <c r="F163" s="50" t="s">
        <v>321</v>
      </c>
      <c r="G163" s="22">
        <v>5930</v>
      </c>
      <c r="H163" s="22">
        <v>5930</v>
      </c>
      <c r="I163" s="135">
        <v>5930</v>
      </c>
      <c r="J163" s="135">
        <v>5930</v>
      </c>
      <c r="K163" s="22">
        <v>0</v>
      </c>
      <c r="L163" s="22">
        <v>0</v>
      </c>
      <c r="M163" s="105">
        <v>1</v>
      </c>
      <c r="N163" s="105">
        <v>1</v>
      </c>
    </row>
    <row r="164" spans="1:14" ht="15" customHeight="1" x14ac:dyDescent="0.3">
      <c r="A164" s="75" t="s">
        <v>117</v>
      </c>
      <c r="B164" s="49">
        <v>200</v>
      </c>
      <c r="C164" s="53" t="s">
        <v>153</v>
      </c>
      <c r="D164" s="54" t="s">
        <v>45</v>
      </c>
      <c r="E164" s="54" t="s">
        <v>154</v>
      </c>
      <c r="F164" s="55"/>
      <c r="G164" s="21">
        <v>2361755.84</v>
      </c>
      <c r="H164" s="21">
        <v>294792.8</v>
      </c>
      <c r="I164" s="113">
        <v>170530.5</v>
      </c>
      <c r="J164" s="113">
        <v>170530.5</v>
      </c>
      <c r="K164" s="21">
        <v>2191225.34</v>
      </c>
      <c r="L164" s="21">
        <v>124262.29999999999</v>
      </c>
      <c r="M164" s="106">
        <v>0.12481933780250545</v>
      </c>
      <c r="N164" s="106">
        <v>0.57847579723792442</v>
      </c>
    </row>
    <row r="165" spans="1:14" ht="15" customHeight="1" x14ac:dyDescent="0.3">
      <c r="A165" s="75" t="s">
        <v>118</v>
      </c>
      <c r="B165" s="49">
        <v>200</v>
      </c>
      <c r="C165" s="53" t="s">
        <v>153</v>
      </c>
      <c r="D165" s="54" t="s">
        <v>46</v>
      </c>
      <c r="E165" s="54" t="s">
        <v>154</v>
      </c>
      <c r="F165" s="55"/>
      <c r="G165" s="21">
        <v>1428549.7999999998</v>
      </c>
      <c r="H165" s="21">
        <v>161805.65</v>
      </c>
      <c r="I165" s="113">
        <v>87119.2</v>
      </c>
      <c r="J165" s="113">
        <v>87119.2</v>
      </c>
      <c r="K165" s="21">
        <v>1341430.5999999999</v>
      </c>
      <c r="L165" s="21">
        <v>74686.45</v>
      </c>
      <c r="M165" s="106">
        <v>0.11326566984224143</v>
      </c>
      <c r="N165" s="106">
        <v>0.53841877585856857</v>
      </c>
    </row>
    <row r="166" spans="1:14" ht="28.5" customHeight="1" x14ac:dyDescent="0.3">
      <c r="A166" s="75" t="s">
        <v>90</v>
      </c>
      <c r="B166" s="49">
        <v>200</v>
      </c>
      <c r="C166" s="53" t="s">
        <v>153</v>
      </c>
      <c r="D166" s="54" t="s">
        <v>46</v>
      </c>
      <c r="E166" s="54" t="s">
        <v>154</v>
      </c>
      <c r="F166" s="55" t="s">
        <v>17</v>
      </c>
      <c r="G166" s="21">
        <v>403419.6</v>
      </c>
      <c r="H166" s="21">
        <v>71740.649999999994</v>
      </c>
      <c r="I166" s="113">
        <v>68592</v>
      </c>
      <c r="J166" s="113">
        <v>68592</v>
      </c>
      <c r="K166" s="21">
        <v>334827.59999999998</v>
      </c>
      <c r="L166" s="21">
        <v>3148.6499999999942</v>
      </c>
      <c r="M166" s="106">
        <v>0.17783134483302249</v>
      </c>
      <c r="N166" s="106">
        <v>0.95611065692881236</v>
      </c>
    </row>
    <row r="167" spans="1:14" ht="28.5" customHeight="1" x14ac:dyDescent="0.3">
      <c r="A167" s="75" t="s">
        <v>91</v>
      </c>
      <c r="B167" s="49">
        <v>200</v>
      </c>
      <c r="C167" s="53" t="s">
        <v>153</v>
      </c>
      <c r="D167" s="54" t="s">
        <v>46</v>
      </c>
      <c r="E167" s="54" t="s">
        <v>154</v>
      </c>
      <c r="F167" s="55" t="s">
        <v>18</v>
      </c>
      <c r="G167" s="21">
        <v>403419.6</v>
      </c>
      <c r="H167" s="21">
        <v>71740.649999999994</v>
      </c>
      <c r="I167" s="113">
        <v>68592</v>
      </c>
      <c r="J167" s="113">
        <v>68592</v>
      </c>
      <c r="K167" s="21">
        <v>334827.59999999998</v>
      </c>
      <c r="L167" s="21">
        <v>3148.6499999999942</v>
      </c>
      <c r="M167" s="106">
        <v>0.17783134483302249</v>
      </c>
      <c r="N167" s="106">
        <v>0.95611065692881236</v>
      </c>
    </row>
    <row r="168" spans="1:14" ht="30" customHeight="1" x14ac:dyDescent="0.3">
      <c r="A168" s="92" t="s">
        <v>94</v>
      </c>
      <c r="B168" s="49">
        <v>200</v>
      </c>
      <c r="C168" s="51" t="s">
        <v>153</v>
      </c>
      <c r="D168" s="52" t="s">
        <v>46</v>
      </c>
      <c r="E168" s="52" t="s">
        <v>154</v>
      </c>
      <c r="F168" s="50" t="s">
        <v>21</v>
      </c>
      <c r="G168" s="22">
        <v>42795.1</v>
      </c>
      <c r="H168" s="22"/>
      <c r="I168" s="114"/>
      <c r="J168" s="114"/>
      <c r="K168" s="22">
        <v>42795.1</v>
      </c>
      <c r="L168" s="22">
        <v>0</v>
      </c>
      <c r="M168" s="105">
        <v>0</v>
      </c>
      <c r="N168" s="105" t="s">
        <v>263</v>
      </c>
    </row>
    <row r="169" spans="1:14" ht="30" customHeight="1" x14ac:dyDescent="0.3">
      <c r="A169" s="92" t="s">
        <v>92</v>
      </c>
      <c r="B169" s="49">
        <v>200</v>
      </c>
      <c r="C169" s="51" t="s">
        <v>153</v>
      </c>
      <c r="D169" s="52" t="s">
        <v>46</v>
      </c>
      <c r="E169" s="52" t="s">
        <v>154</v>
      </c>
      <c r="F169" s="50" t="s">
        <v>19</v>
      </c>
      <c r="G169" s="22">
        <v>360624.5</v>
      </c>
      <c r="H169" s="22">
        <v>71740.649999999994</v>
      </c>
      <c r="I169" s="134">
        <v>68592</v>
      </c>
      <c r="J169" s="134">
        <v>68592</v>
      </c>
      <c r="K169" s="22">
        <v>292032.5</v>
      </c>
      <c r="L169" s="22">
        <v>3148.6499999999942</v>
      </c>
      <c r="M169" s="105">
        <v>0.1989344872575213</v>
      </c>
      <c r="N169" s="105">
        <v>0.95611065692881236</v>
      </c>
    </row>
    <row r="170" spans="1:14" ht="15" customHeight="1" x14ac:dyDescent="0.3">
      <c r="A170" s="75" t="s">
        <v>96</v>
      </c>
      <c r="B170" s="49">
        <v>200</v>
      </c>
      <c r="C170" s="53" t="s">
        <v>153</v>
      </c>
      <c r="D170" s="54" t="s">
        <v>46</v>
      </c>
      <c r="E170" s="54" t="s">
        <v>154</v>
      </c>
      <c r="F170" s="55" t="s">
        <v>24</v>
      </c>
      <c r="G170" s="21">
        <v>1025130.2</v>
      </c>
      <c r="H170" s="21">
        <v>90065</v>
      </c>
      <c r="I170" s="113">
        <v>18527.2</v>
      </c>
      <c r="J170" s="113">
        <v>18527.2</v>
      </c>
      <c r="K170" s="21">
        <v>1006603</v>
      </c>
      <c r="L170" s="21">
        <v>71537.8</v>
      </c>
      <c r="M170" s="106">
        <v>8.7857132684219047E-2</v>
      </c>
      <c r="N170" s="106">
        <v>0.20570921001498918</v>
      </c>
    </row>
    <row r="171" spans="1:14" ht="57" customHeight="1" x14ac:dyDescent="0.3">
      <c r="A171" s="75" t="s">
        <v>114</v>
      </c>
      <c r="B171" s="49">
        <v>200</v>
      </c>
      <c r="C171" s="53" t="s">
        <v>153</v>
      </c>
      <c r="D171" s="54" t="s">
        <v>46</v>
      </c>
      <c r="E171" s="54" t="s">
        <v>154</v>
      </c>
      <c r="F171" s="55" t="s">
        <v>42</v>
      </c>
      <c r="G171" s="21">
        <v>990881.5</v>
      </c>
      <c r="H171" s="21">
        <v>63365</v>
      </c>
      <c r="I171" s="113">
        <v>5057.2</v>
      </c>
      <c r="J171" s="113">
        <v>5057.2</v>
      </c>
      <c r="K171" s="21">
        <v>985824.3</v>
      </c>
      <c r="L171" s="21">
        <v>58307.8</v>
      </c>
      <c r="M171" s="106">
        <v>6.3948110848774553E-2</v>
      </c>
      <c r="N171" s="106">
        <v>7.9810621005286825E-2</v>
      </c>
    </row>
    <row r="172" spans="1:14" ht="60" customHeight="1" x14ac:dyDescent="0.3">
      <c r="A172" s="92" t="s">
        <v>327</v>
      </c>
      <c r="B172" s="49">
        <v>200</v>
      </c>
      <c r="C172" s="51" t="s">
        <v>153</v>
      </c>
      <c r="D172" s="52" t="s">
        <v>46</v>
      </c>
      <c r="E172" s="52" t="s">
        <v>154</v>
      </c>
      <c r="F172" s="50" t="s">
        <v>318</v>
      </c>
      <c r="G172" s="22">
        <v>990881.5</v>
      </c>
      <c r="H172" s="22">
        <v>63365</v>
      </c>
      <c r="I172" s="135">
        <v>5057.2</v>
      </c>
      <c r="J172" s="135">
        <v>5057.2</v>
      </c>
      <c r="K172" s="22">
        <v>985824.3</v>
      </c>
      <c r="L172" s="22">
        <v>58307.8</v>
      </c>
      <c r="M172" s="105">
        <v>6.3948110848774553E-2</v>
      </c>
      <c r="N172" s="105">
        <v>7.9810621005286825E-2</v>
      </c>
    </row>
    <row r="173" spans="1:14" ht="15" customHeight="1" x14ac:dyDescent="0.3">
      <c r="A173" s="75" t="s">
        <v>292</v>
      </c>
      <c r="B173" s="49">
        <v>200</v>
      </c>
      <c r="C173" s="53" t="s">
        <v>153</v>
      </c>
      <c r="D173" s="54" t="s">
        <v>46</v>
      </c>
      <c r="E173" s="54" t="s">
        <v>154</v>
      </c>
      <c r="F173" s="55" t="s">
        <v>293</v>
      </c>
      <c r="G173" s="21">
        <v>34248.699999999997</v>
      </c>
      <c r="H173" s="21">
        <v>26700</v>
      </c>
      <c r="I173" s="113">
        <v>13470</v>
      </c>
      <c r="J173" s="113">
        <v>13470</v>
      </c>
      <c r="K173" s="21">
        <v>20778.699999999997</v>
      </c>
      <c r="L173" s="21">
        <v>13230</v>
      </c>
      <c r="M173" s="106">
        <v>0.77959163413501831</v>
      </c>
      <c r="N173" s="106">
        <v>0.50449438202247188</v>
      </c>
    </row>
    <row r="174" spans="1:14" ht="15" customHeight="1" x14ac:dyDescent="0.3">
      <c r="A174" s="76" t="s">
        <v>294</v>
      </c>
      <c r="B174" s="49">
        <v>200</v>
      </c>
      <c r="C174" s="51" t="s">
        <v>153</v>
      </c>
      <c r="D174" s="52" t="s">
        <v>46</v>
      </c>
      <c r="E174" s="52" t="s">
        <v>154</v>
      </c>
      <c r="F174" s="50" t="s">
        <v>295</v>
      </c>
      <c r="G174" s="22">
        <v>34248.699999999997</v>
      </c>
      <c r="H174" s="22">
        <v>26700</v>
      </c>
      <c r="I174" s="114">
        <v>13470</v>
      </c>
      <c r="J174" s="114">
        <v>13470</v>
      </c>
      <c r="K174" s="22">
        <v>20778.699999999997</v>
      </c>
      <c r="L174" s="22">
        <v>13230</v>
      </c>
      <c r="M174" s="105">
        <v>0.77959163413501831</v>
      </c>
      <c r="N174" s="105">
        <v>0.50449438202247188</v>
      </c>
    </row>
    <row r="175" spans="1:14" ht="15" customHeight="1" x14ac:dyDescent="0.3">
      <c r="A175" s="75" t="s">
        <v>119</v>
      </c>
      <c r="B175" s="49">
        <v>200</v>
      </c>
      <c r="C175" s="53" t="s">
        <v>153</v>
      </c>
      <c r="D175" s="54" t="s">
        <v>47</v>
      </c>
      <c r="E175" s="54" t="s">
        <v>154</v>
      </c>
      <c r="F175" s="55"/>
      <c r="G175" s="21">
        <v>227366</v>
      </c>
      <c r="H175" s="21">
        <v>32827.199999999997</v>
      </c>
      <c r="I175" s="113">
        <v>16514.400000000001</v>
      </c>
      <c r="J175" s="113">
        <v>16514.400000000001</v>
      </c>
      <c r="K175" s="21">
        <v>210851.6</v>
      </c>
      <c r="L175" s="21">
        <v>16312.799999999996</v>
      </c>
      <c r="M175" s="106">
        <v>0.14438042627305753</v>
      </c>
      <c r="N175" s="106">
        <v>0.50307062436028671</v>
      </c>
    </row>
    <row r="176" spans="1:14" ht="28.5" customHeight="1" x14ac:dyDescent="0.3">
      <c r="A176" s="75" t="s">
        <v>90</v>
      </c>
      <c r="B176" s="49">
        <v>200</v>
      </c>
      <c r="C176" s="53" t="s">
        <v>153</v>
      </c>
      <c r="D176" s="54" t="s">
        <v>47</v>
      </c>
      <c r="E176" s="54" t="s">
        <v>154</v>
      </c>
      <c r="F176" s="55" t="s">
        <v>17</v>
      </c>
      <c r="G176" s="21">
        <v>118774.39999999999</v>
      </c>
      <c r="H176" s="21">
        <v>22000</v>
      </c>
      <c r="I176" s="113">
        <v>10292.9</v>
      </c>
      <c r="J176" s="113">
        <v>10292.9</v>
      </c>
      <c r="K176" s="21">
        <v>108481.5</v>
      </c>
      <c r="L176" s="21">
        <v>11707.1</v>
      </c>
      <c r="M176" s="106">
        <v>0.18522509901123474</v>
      </c>
      <c r="N176" s="106">
        <v>0.46785909090909089</v>
      </c>
    </row>
    <row r="177" spans="1:14" ht="28.5" customHeight="1" x14ac:dyDescent="0.3">
      <c r="A177" s="75" t="s">
        <v>91</v>
      </c>
      <c r="B177" s="49">
        <v>200</v>
      </c>
      <c r="C177" s="53" t="s">
        <v>153</v>
      </c>
      <c r="D177" s="54" t="s">
        <v>47</v>
      </c>
      <c r="E177" s="54" t="s">
        <v>154</v>
      </c>
      <c r="F177" s="55" t="s">
        <v>18</v>
      </c>
      <c r="G177" s="21">
        <v>118774.39999999999</v>
      </c>
      <c r="H177" s="21">
        <v>22000</v>
      </c>
      <c r="I177" s="113">
        <v>10292.9</v>
      </c>
      <c r="J177" s="113">
        <v>10292.9</v>
      </c>
      <c r="K177" s="21">
        <v>108481.5</v>
      </c>
      <c r="L177" s="21">
        <v>11707.1</v>
      </c>
      <c r="M177" s="106">
        <v>0.18522509901123474</v>
      </c>
      <c r="N177" s="106">
        <v>0.46785909090909089</v>
      </c>
    </row>
    <row r="178" spans="1:14" ht="30" customHeight="1" x14ac:dyDescent="0.3">
      <c r="A178" s="92" t="s">
        <v>94</v>
      </c>
      <c r="B178" s="49">
        <v>200</v>
      </c>
      <c r="C178" s="51" t="s">
        <v>153</v>
      </c>
      <c r="D178" s="52" t="s">
        <v>47</v>
      </c>
      <c r="E178" s="52" t="s">
        <v>154</v>
      </c>
      <c r="F178" s="50" t="s">
        <v>21</v>
      </c>
      <c r="G178" s="22">
        <v>50050</v>
      </c>
      <c r="H178" s="22"/>
      <c r="I178" s="135">
        <v>0</v>
      </c>
      <c r="J178" s="135">
        <v>0</v>
      </c>
      <c r="K178" s="22">
        <v>50050</v>
      </c>
      <c r="L178" s="22">
        <v>0</v>
      </c>
      <c r="M178" s="107">
        <v>0</v>
      </c>
      <c r="N178" s="107" t="s">
        <v>263</v>
      </c>
    </row>
    <row r="179" spans="1:14" ht="30" customHeight="1" x14ac:dyDescent="0.3">
      <c r="A179" s="92" t="s">
        <v>92</v>
      </c>
      <c r="B179" s="49">
        <v>200</v>
      </c>
      <c r="C179" s="51" t="s">
        <v>153</v>
      </c>
      <c r="D179" s="52" t="s">
        <v>47</v>
      </c>
      <c r="E179" s="52" t="s">
        <v>154</v>
      </c>
      <c r="F179" s="50" t="s">
        <v>19</v>
      </c>
      <c r="G179" s="22">
        <v>68724.399999999994</v>
      </c>
      <c r="H179" s="22">
        <v>22000</v>
      </c>
      <c r="I179" s="134">
        <v>10292.9</v>
      </c>
      <c r="J179" s="134">
        <v>10292.9</v>
      </c>
      <c r="K179" s="22">
        <v>58431.499999999993</v>
      </c>
      <c r="L179" s="22">
        <v>11707.1</v>
      </c>
      <c r="M179" s="105">
        <v>0.32011920074966099</v>
      </c>
      <c r="N179" s="105">
        <v>0.46785909090909089</v>
      </c>
    </row>
    <row r="180" spans="1:14" ht="28.5" customHeight="1" x14ac:dyDescent="0.3">
      <c r="A180" s="75" t="s">
        <v>102</v>
      </c>
      <c r="B180" s="49">
        <v>200</v>
      </c>
      <c r="C180" s="53" t="s">
        <v>153</v>
      </c>
      <c r="D180" s="54" t="s">
        <v>47</v>
      </c>
      <c r="E180" s="54" t="s">
        <v>154</v>
      </c>
      <c r="F180" s="55" t="s">
        <v>30</v>
      </c>
      <c r="G180" s="21">
        <v>14426.8</v>
      </c>
      <c r="H180" s="21">
        <v>300</v>
      </c>
      <c r="I180" s="113">
        <v>0</v>
      </c>
      <c r="J180" s="113">
        <v>0</v>
      </c>
      <c r="K180" s="21">
        <v>14426.8</v>
      </c>
      <c r="L180" s="21">
        <v>300</v>
      </c>
      <c r="M180" s="106">
        <v>2.0794632212271607E-2</v>
      </c>
      <c r="N180" s="106">
        <v>0</v>
      </c>
    </row>
    <row r="181" spans="1:14" ht="15" customHeight="1" x14ac:dyDescent="0.3">
      <c r="A181" s="75" t="s">
        <v>103</v>
      </c>
      <c r="B181" s="49">
        <v>200</v>
      </c>
      <c r="C181" s="53" t="s">
        <v>153</v>
      </c>
      <c r="D181" s="54" t="s">
        <v>47</v>
      </c>
      <c r="E181" s="54" t="s">
        <v>154</v>
      </c>
      <c r="F181" s="55" t="s">
        <v>31</v>
      </c>
      <c r="G181" s="21">
        <v>14426.8</v>
      </c>
      <c r="H181" s="21">
        <v>300</v>
      </c>
      <c r="I181" s="113">
        <v>0</v>
      </c>
      <c r="J181" s="113">
        <v>0</v>
      </c>
      <c r="K181" s="21">
        <v>14426.8</v>
      </c>
      <c r="L181" s="21">
        <v>300</v>
      </c>
      <c r="M181" s="106">
        <v>2.0794632212271607E-2</v>
      </c>
      <c r="N181" s="106">
        <v>0</v>
      </c>
    </row>
    <row r="182" spans="1:14" ht="45" customHeight="1" x14ac:dyDescent="0.3">
      <c r="A182" s="92" t="s">
        <v>104</v>
      </c>
      <c r="B182" s="49">
        <v>200</v>
      </c>
      <c r="C182" s="51" t="s">
        <v>153</v>
      </c>
      <c r="D182" s="52" t="s">
        <v>47</v>
      </c>
      <c r="E182" s="52" t="s">
        <v>154</v>
      </c>
      <c r="F182" s="50" t="s">
        <v>32</v>
      </c>
      <c r="G182" s="22">
        <v>14426.8</v>
      </c>
      <c r="H182" s="22">
        <v>300</v>
      </c>
      <c r="I182" s="135">
        <v>0</v>
      </c>
      <c r="J182" s="135">
        <v>0</v>
      </c>
      <c r="K182" s="22">
        <v>14426.8</v>
      </c>
      <c r="L182" s="22">
        <v>300</v>
      </c>
      <c r="M182" s="105">
        <v>2.0794632212271607E-2</v>
      </c>
      <c r="N182" s="105">
        <v>0</v>
      </c>
    </row>
    <row r="183" spans="1:14" ht="15" customHeight="1" x14ac:dyDescent="0.3">
      <c r="A183" s="75" t="s">
        <v>96</v>
      </c>
      <c r="B183" s="49">
        <v>200</v>
      </c>
      <c r="C183" s="53" t="s">
        <v>153</v>
      </c>
      <c r="D183" s="54" t="s">
        <v>47</v>
      </c>
      <c r="E183" s="54" t="s">
        <v>154</v>
      </c>
      <c r="F183" s="55" t="s">
        <v>24</v>
      </c>
      <c r="G183" s="21">
        <v>94164.800000000003</v>
      </c>
      <c r="H183" s="21">
        <v>10527.2</v>
      </c>
      <c r="I183" s="113">
        <v>6221.5</v>
      </c>
      <c r="J183" s="113">
        <v>6221.5</v>
      </c>
      <c r="K183" s="21">
        <v>87943.3</v>
      </c>
      <c r="L183" s="21">
        <v>4305.7000000000007</v>
      </c>
      <c r="M183" s="106">
        <v>0.1117954904592799</v>
      </c>
      <c r="N183" s="106">
        <v>0.59099285660004552</v>
      </c>
    </row>
    <row r="184" spans="1:14" ht="57" customHeight="1" x14ac:dyDescent="0.3">
      <c r="A184" s="75" t="s">
        <v>114</v>
      </c>
      <c r="B184" s="49">
        <v>200</v>
      </c>
      <c r="C184" s="53" t="s">
        <v>153</v>
      </c>
      <c r="D184" s="54" t="s">
        <v>47</v>
      </c>
      <c r="E184" s="54" t="s">
        <v>154</v>
      </c>
      <c r="F184" s="55" t="s">
        <v>42</v>
      </c>
      <c r="G184" s="21">
        <v>94164.800000000003</v>
      </c>
      <c r="H184" s="21">
        <v>10527.2</v>
      </c>
      <c r="I184" s="113">
        <v>6221.5</v>
      </c>
      <c r="J184" s="113">
        <v>6221.5</v>
      </c>
      <c r="K184" s="21">
        <v>87943.3</v>
      </c>
      <c r="L184" s="21">
        <v>4305.7000000000007</v>
      </c>
      <c r="M184" s="106">
        <v>0.1117954904592799</v>
      </c>
      <c r="N184" s="106">
        <v>0.59099285660004552</v>
      </c>
    </row>
    <row r="185" spans="1:14" ht="60" customHeight="1" x14ac:dyDescent="0.3">
      <c r="A185" s="92" t="s">
        <v>328</v>
      </c>
      <c r="B185" s="49">
        <v>200</v>
      </c>
      <c r="C185" s="51" t="s">
        <v>153</v>
      </c>
      <c r="D185" s="52" t="s">
        <v>47</v>
      </c>
      <c r="E185" s="52" t="s">
        <v>154</v>
      </c>
      <c r="F185" s="50" t="s">
        <v>319</v>
      </c>
      <c r="G185" s="22">
        <v>6688.7</v>
      </c>
      <c r="H185" s="22">
        <v>2263.6</v>
      </c>
      <c r="I185" s="134"/>
      <c r="J185" s="134"/>
      <c r="K185" s="22">
        <v>6688.7</v>
      </c>
      <c r="L185" s="22">
        <v>2263.6</v>
      </c>
      <c r="M185" s="105">
        <v>0.33842151688668948</v>
      </c>
      <c r="N185" s="105">
        <v>0</v>
      </c>
    </row>
    <row r="186" spans="1:14" ht="60" customHeight="1" x14ac:dyDescent="0.3">
      <c r="A186" s="92" t="s">
        <v>327</v>
      </c>
      <c r="B186" s="49">
        <v>200</v>
      </c>
      <c r="C186" s="51" t="s">
        <v>153</v>
      </c>
      <c r="D186" s="52" t="s">
        <v>47</v>
      </c>
      <c r="E186" s="52" t="s">
        <v>154</v>
      </c>
      <c r="F186" s="50" t="s">
        <v>318</v>
      </c>
      <c r="G186" s="22">
        <v>87476.1</v>
      </c>
      <c r="H186" s="22">
        <v>8263.6</v>
      </c>
      <c r="I186" s="134">
        <v>6221.5</v>
      </c>
      <c r="J186" s="134">
        <v>6221.5</v>
      </c>
      <c r="K186" s="22">
        <v>81254.600000000006</v>
      </c>
      <c r="L186" s="22">
        <v>2042.1000000000004</v>
      </c>
      <c r="M186" s="105">
        <v>9.4466945828632048E-2</v>
      </c>
      <c r="N186" s="105">
        <v>0.75288010068251121</v>
      </c>
    </row>
    <row r="187" spans="1:14" ht="15" customHeight="1" x14ac:dyDescent="0.3">
      <c r="A187" s="75" t="s">
        <v>120</v>
      </c>
      <c r="B187" s="49">
        <v>200</v>
      </c>
      <c r="C187" s="53" t="s">
        <v>153</v>
      </c>
      <c r="D187" s="54" t="s">
        <v>48</v>
      </c>
      <c r="E187" s="54" t="s">
        <v>154</v>
      </c>
      <c r="F187" s="55"/>
      <c r="G187" s="21">
        <v>365773.74</v>
      </c>
      <c r="H187" s="21">
        <v>26878.6</v>
      </c>
      <c r="I187" s="113">
        <v>15249.8</v>
      </c>
      <c r="J187" s="113">
        <v>15249.8</v>
      </c>
      <c r="K187" s="21">
        <v>350523.94</v>
      </c>
      <c r="L187" s="21">
        <v>11628.8</v>
      </c>
      <c r="M187" s="106">
        <v>7.3484225521493154E-2</v>
      </c>
      <c r="N187" s="106">
        <v>0.5673584189652735</v>
      </c>
    </row>
    <row r="188" spans="1:14" ht="28.5" customHeight="1" x14ac:dyDescent="0.3">
      <c r="A188" s="75" t="s">
        <v>90</v>
      </c>
      <c r="B188" s="49">
        <v>200</v>
      </c>
      <c r="C188" s="53" t="s">
        <v>153</v>
      </c>
      <c r="D188" s="54" t="s">
        <v>48</v>
      </c>
      <c r="E188" s="54" t="s">
        <v>154</v>
      </c>
      <c r="F188" s="55" t="s">
        <v>17</v>
      </c>
      <c r="G188" s="21">
        <v>339587.27</v>
      </c>
      <c r="H188" s="21">
        <v>26878.6</v>
      </c>
      <c r="I188" s="113">
        <v>15249.8</v>
      </c>
      <c r="J188" s="113">
        <v>15249.8</v>
      </c>
      <c r="K188" s="21">
        <v>324337.47000000003</v>
      </c>
      <c r="L188" s="21">
        <v>11628.8</v>
      </c>
      <c r="M188" s="106">
        <v>7.9150787955037299E-2</v>
      </c>
      <c r="N188" s="106">
        <v>0.5673584189652735</v>
      </c>
    </row>
    <row r="189" spans="1:14" ht="28.5" customHeight="1" x14ac:dyDescent="0.3">
      <c r="A189" s="75" t="s">
        <v>91</v>
      </c>
      <c r="B189" s="49">
        <v>200</v>
      </c>
      <c r="C189" s="53" t="s">
        <v>153</v>
      </c>
      <c r="D189" s="54" t="s">
        <v>48</v>
      </c>
      <c r="E189" s="54" t="s">
        <v>154</v>
      </c>
      <c r="F189" s="55" t="s">
        <v>18</v>
      </c>
      <c r="G189" s="21">
        <v>339587.27</v>
      </c>
      <c r="H189" s="21">
        <v>26878.6</v>
      </c>
      <c r="I189" s="113">
        <v>15249.8</v>
      </c>
      <c r="J189" s="113">
        <v>15249.8</v>
      </c>
      <c r="K189" s="21">
        <v>324337.47000000003</v>
      </c>
      <c r="L189" s="21">
        <v>11628.8</v>
      </c>
      <c r="M189" s="106">
        <v>7.9150787955037299E-2</v>
      </c>
      <c r="N189" s="106">
        <v>0.5673584189652735</v>
      </c>
    </row>
    <row r="190" spans="1:14" ht="30" customHeight="1" x14ac:dyDescent="0.3">
      <c r="A190" s="92" t="s">
        <v>94</v>
      </c>
      <c r="B190" s="49">
        <v>200</v>
      </c>
      <c r="C190" s="51" t="s">
        <v>153</v>
      </c>
      <c r="D190" s="52" t="s">
        <v>48</v>
      </c>
      <c r="E190" s="52" t="s">
        <v>154</v>
      </c>
      <c r="F190" s="50" t="s">
        <v>21</v>
      </c>
      <c r="G190" s="22">
        <v>13368.5</v>
      </c>
      <c r="H190" s="22"/>
      <c r="I190" s="135"/>
      <c r="J190" s="135"/>
      <c r="K190" s="22">
        <v>13368.5</v>
      </c>
      <c r="L190" s="22">
        <v>0</v>
      </c>
      <c r="M190" s="105">
        <v>0</v>
      </c>
      <c r="N190" s="105" t="s">
        <v>263</v>
      </c>
    </row>
    <row r="191" spans="1:14" ht="30" customHeight="1" x14ac:dyDescent="0.3">
      <c r="A191" s="92" t="s">
        <v>92</v>
      </c>
      <c r="B191" s="49">
        <v>200</v>
      </c>
      <c r="C191" s="51" t="s">
        <v>153</v>
      </c>
      <c r="D191" s="52" t="s">
        <v>48</v>
      </c>
      <c r="E191" s="52" t="s">
        <v>154</v>
      </c>
      <c r="F191" s="50" t="s">
        <v>19</v>
      </c>
      <c r="G191" s="22">
        <v>326218.77</v>
      </c>
      <c r="H191" s="22">
        <v>26878.6</v>
      </c>
      <c r="I191" s="134">
        <v>15249.8</v>
      </c>
      <c r="J191" s="134">
        <v>15249.8</v>
      </c>
      <c r="K191" s="22">
        <v>310968.97000000003</v>
      </c>
      <c r="L191" s="22">
        <v>11628.8</v>
      </c>
      <c r="M191" s="105">
        <v>8.239440054292399E-2</v>
      </c>
      <c r="N191" s="105">
        <v>0.5673584189652735</v>
      </c>
    </row>
    <row r="192" spans="1:14" ht="28.5" customHeight="1" x14ac:dyDescent="0.3">
      <c r="A192" s="75" t="s">
        <v>102</v>
      </c>
      <c r="B192" s="49">
        <v>200</v>
      </c>
      <c r="C192" s="53" t="s">
        <v>153</v>
      </c>
      <c r="D192" s="54" t="s">
        <v>48</v>
      </c>
      <c r="E192" s="54" t="s">
        <v>154</v>
      </c>
      <c r="F192" s="55" t="s">
        <v>30</v>
      </c>
      <c r="G192" s="21">
        <v>3340</v>
      </c>
      <c r="H192" s="21">
        <v>0</v>
      </c>
      <c r="I192" s="113">
        <v>0</v>
      </c>
      <c r="J192" s="113">
        <v>0</v>
      </c>
      <c r="K192" s="21">
        <v>3340</v>
      </c>
      <c r="L192" s="21">
        <v>0</v>
      </c>
      <c r="M192" s="106">
        <v>0</v>
      </c>
      <c r="N192" s="106" t="s">
        <v>263</v>
      </c>
    </row>
    <row r="193" spans="1:14" ht="15" customHeight="1" x14ac:dyDescent="0.3">
      <c r="A193" s="75" t="s">
        <v>103</v>
      </c>
      <c r="B193" s="49">
        <v>200</v>
      </c>
      <c r="C193" s="53" t="s">
        <v>153</v>
      </c>
      <c r="D193" s="54" t="s">
        <v>48</v>
      </c>
      <c r="E193" s="54" t="s">
        <v>154</v>
      </c>
      <c r="F193" s="55" t="s">
        <v>31</v>
      </c>
      <c r="G193" s="21">
        <v>3340</v>
      </c>
      <c r="H193" s="21">
        <v>0</v>
      </c>
      <c r="I193" s="113">
        <v>0</v>
      </c>
      <c r="J193" s="113">
        <v>0</v>
      </c>
      <c r="K193" s="21">
        <v>3340</v>
      </c>
      <c r="L193" s="21">
        <v>0</v>
      </c>
      <c r="M193" s="106">
        <v>0</v>
      </c>
      <c r="N193" s="106" t="s">
        <v>263</v>
      </c>
    </row>
    <row r="194" spans="1:14" ht="45" customHeight="1" x14ac:dyDescent="0.3">
      <c r="A194" s="92" t="s">
        <v>104</v>
      </c>
      <c r="B194" s="49">
        <v>200</v>
      </c>
      <c r="C194" s="51" t="s">
        <v>153</v>
      </c>
      <c r="D194" s="52" t="s">
        <v>48</v>
      </c>
      <c r="E194" s="52" t="s">
        <v>154</v>
      </c>
      <c r="F194" s="50" t="s">
        <v>32</v>
      </c>
      <c r="G194" s="22">
        <v>3340</v>
      </c>
      <c r="H194" s="22"/>
      <c r="I194" s="135">
        <v>0</v>
      </c>
      <c r="J194" s="135">
        <v>0</v>
      </c>
      <c r="K194" s="22">
        <v>3340</v>
      </c>
      <c r="L194" s="22">
        <v>0</v>
      </c>
      <c r="M194" s="105">
        <v>0</v>
      </c>
      <c r="N194" s="105" t="s">
        <v>263</v>
      </c>
    </row>
    <row r="195" spans="1:14" ht="15" customHeight="1" x14ac:dyDescent="0.3">
      <c r="A195" s="99" t="s">
        <v>96</v>
      </c>
      <c r="B195" s="49">
        <v>200</v>
      </c>
      <c r="C195" s="53" t="s">
        <v>153</v>
      </c>
      <c r="D195" s="54" t="s">
        <v>48</v>
      </c>
      <c r="E195" s="54" t="s">
        <v>154</v>
      </c>
      <c r="F195" s="55" t="s">
        <v>24</v>
      </c>
      <c r="G195" s="21">
        <v>22846.47</v>
      </c>
      <c r="H195" s="21">
        <v>0</v>
      </c>
      <c r="I195" s="113">
        <v>0</v>
      </c>
      <c r="J195" s="113">
        <v>0</v>
      </c>
      <c r="K195" s="21">
        <v>22846.47</v>
      </c>
      <c r="L195" s="21">
        <v>0</v>
      </c>
      <c r="M195" s="106">
        <v>0</v>
      </c>
      <c r="N195" s="106" t="s">
        <v>263</v>
      </c>
    </row>
    <row r="196" spans="1:14" ht="57" customHeight="1" x14ac:dyDescent="0.3">
      <c r="A196" s="99" t="s">
        <v>114</v>
      </c>
      <c r="B196" s="49">
        <v>200</v>
      </c>
      <c r="C196" s="53" t="s">
        <v>153</v>
      </c>
      <c r="D196" s="54" t="s">
        <v>48</v>
      </c>
      <c r="E196" s="54" t="s">
        <v>154</v>
      </c>
      <c r="F196" s="55" t="s">
        <v>42</v>
      </c>
      <c r="G196" s="21">
        <v>22846.47</v>
      </c>
      <c r="H196" s="21">
        <v>0</v>
      </c>
      <c r="I196" s="113">
        <v>0</v>
      </c>
      <c r="J196" s="113">
        <v>0</v>
      </c>
      <c r="K196" s="21">
        <v>22846.47</v>
      </c>
      <c r="L196" s="21">
        <v>0</v>
      </c>
      <c r="M196" s="106">
        <v>0</v>
      </c>
      <c r="N196" s="106" t="s">
        <v>263</v>
      </c>
    </row>
    <row r="197" spans="1:14" ht="60" customHeight="1" x14ac:dyDescent="0.3">
      <c r="A197" s="100" t="s">
        <v>326</v>
      </c>
      <c r="B197" s="49">
        <v>200</v>
      </c>
      <c r="C197" s="51" t="s">
        <v>153</v>
      </c>
      <c r="D197" s="52" t="s">
        <v>48</v>
      </c>
      <c r="E197" s="52" t="s">
        <v>154</v>
      </c>
      <c r="F197" s="50" t="s">
        <v>325</v>
      </c>
      <c r="G197" s="22">
        <v>22846.47</v>
      </c>
      <c r="H197" s="22"/>
      <c r="I197" s="135">
        <v>0</v>
      </c>
      <c r="J197" s="135">
        <v>0</v>
      </c>
      <c r="K197" s="22">
        <v>22846.47</v>
      </c>
      <c r="L197" s="22">
        <v>0</v>
      </c>
      <c r="M197" s="105">
        <v>0</v>
      </c>
      <c r="N197" s="105" t="s">
        <v>263</v>
      </c>
    </row>
    <row r="198" spans="1:14" ht="28.5" customHeight="1" x14ac:dyDescent="0.3">
      <c r="A198" s="75" t="s">
        <v>121</v>
      </c>
      <c r="B198" s="49">
        <v>200</v>
      </c>
      <c r="C198" s="53" t="s">
        <v>153</v>
      </c>
      <c r="D198" s="54" t="s">
        <v>49</v>
      </c>
      <c r="E198" s="54" t="s">
        <v>154</v>
      </c>
      <c r="F198" s="55"/>
      <c r="G198" s="21">
        <v>340066.3</v>
      </c>
      <c r="H198" s="21">
        <v>73281.350000000006</v>
      </c>
      <c r="I198" s="113">
        <v>51647.1</v>
      </c>
      <c r="J198" s="113">
        <v>51647.1</v>
      </c>
      <c r="K198" s="21">
        <v>288419.20000000001</v>
      </c>
      <c r="L198" s="21">
        <v>21634.250000000007</v>
      </c>
      <c r="M198" s="106">
        <v>0.21549136153744139</v>
      </c>
      <c r="N198" s="106">
        <v>0.70477822802118129</v>
      </c>
    </row>
    <row r="199" spans="1:14" ht="71.25" customHeight="1" x14ac:dyDescent="0.3">
      <c r="A199" s="75" t="s">
        <v>85</v>
      </c>
      <c r="B199" s="49">
        <v>200</v>
      </c>
      <c r="C199" s="53" t="s">
        <v>153</v>
      </c>
      <c r="D199" s="54" t="s">
        <v>49</v>
      </c>
      <c r="E199" s="54" t="s">
        <v>154</v>
      </c>
      <c r="F199" s="55" t="s">
        <v>12</v>
      </c>
      <c r="G199" s="21">
        <v>261695.3</v>
      </c>
      <c r="H199" s="21">
        <v>59725.05</v>
      </c>
      <c r="I199" s="113">
        <v>44315.899999999994</v>
      </c>
      <c r="J199" s="113">
        <v>44315.899999999994</v>
      </c>
      <c r="K199" s="21">
        <v>217379.4</v>
      </c>
      <c r="L199" s="21">
        <v>15409.150000000009</v>
      </c>
      <c r="M199" s="106">
        <v>0.22822362495619908</v>
      </c>
      <c r="N199" s="106">
        <v>0.74199854165044632</v>
      </c>
    </row>
    <row r="200" spans="1:14" ht="15" customHeight="1" x14ac:dyDescent="0.3">
      <c r="A200" s="99" t="s">
        <v>99</v>
      </c>
      <c r="B200" s="49">
        <v>200</v>
      </c>
      <c r="C200" s="53" t="s">
        <v>153</v>
      </c>
      <c r="D200" s="54" t="s">
        <v>49</v>
      </c>
      <c r="E200" s="54" t="s">
        <v>154</v>
      </c>
      <c r="F200" s="55" t="s">
        <v>27</v>
      </c>
      <c r="G200" s="21">
        <v>136809.5</v>
      </c>
      <c r="H200" s="21">
        <v>31763.050000000003</v>
      </c>
      <c r="I200" s="113">
        <v>21581.1</v>
      </c>
      <c r="J200" s="113">
        <v>21581.1</v>
      </c>
      <c r="K200" s="21">
        <v>115228.4</v>
      </c>
      <c r="L200" s="21">
        <v>10181.950000000004</v>
      </c>
      <c r="M200" s="106">
        <v>0.23216991510092502</v>
      </c>
      <c r="N200" s="106">
        <v>0.6794404189773966</v>
      </c>
    </row>
    <row r="201" spans="1:14" ht="15" customHeight="1" x14ac:dyDescent="0.3">
      <c r="A201" s="100" t="s">
        <v>100</v>
      </c>
      <c r="B201" s="49">
        <v>200</v>
      </c>
      <c r="C201" s="51" t="s">
        <v>153</v>
      </c>
      <c r="D201" s="52" t="s">
        <v>49</v>
      </c>
      <c r="E201" s="52" t="s">
        <v>154</v>
      </c>
      <c r="F201" s="50" t="s">
        <v>28</v>
      </c>
      <c r="G201" s="151">
        <v>102749</v>
      </c>
      <c r="H201" s="151">
        <v>23154.799999999999</v>
      </c>
      <c r="I201" s="134">
        <v>16742.5</v>
      </c>
      <c r="J201" s="134">
        <v>16742.5</v>
      </c>
      <c r="K201" s="22">
        <v>86006.5</v>
      </c>
      <c r="L201" s="22">
        <v>6412.2999999999993</v>
      </c>
      <c r="M201" s="105">
        <v>0.22535304479848953</v>
      </c>
      <c r="N201" s="105">
        <v>0.72306821911655472</v>
      </c>
    </row>
    <row r="202" spans="1:14" ht="30" customHeight="1" x14ac:dyDescent="0.3">
      <c r="A202" s="100" t="s">
        <v>101</v>
      </c>
      <c r="B202" s="49">
        <v>200</v>
      </c>
      <c r="C202" s="51" t="s">
        <v>153</v>
      </c>
      <c r="D202" s="52" t="s">
        <v>49</v>
      </c>
      <c r="E202" s="52" t="s">
        <v>154</v>
      </c>
      <c r="F202" s="50" t="s">
        <v>29</v>
      </c>
      <c r="G202" s="151">
        <v>4097.6000000000004</v>
      </c>
      <c r="H202" s="151">
        <v>1316.65</v>
      </c>
      <c r="I202" s="134">
        <v>309.60000000000002</v>
      </c>
      <c r="J202" s="134">
        <v>309.60000000000002</v>
      </c>
      <c r="K202" s="22">
        <v>3788.0000000000005</v>
      </c>
      <c r="L202" s="22">
        <v>1007.0500000000001</v>
      </c>
      <c r="M202" s="105">
        <v>0.32132223740726279</v>
      </c>
      <c r="N202" s="105">
        <v>0.23514221699008847</v>
      </c>
    </row>
    <row r="203" spans="1:14" ht="45" customHeight="1" x14ac:dyDescent="0.3">
      <c r="A203" s="100" t="s">
        <v>268</v>
      </c>
      <c r="B203" s="49">
        <v>200</v>
      </c>
      <c r="C203" s="51" t="s">
        <v>153</v>
      </c>
      <c r="D203" s="52" t="s">
        <v>49</v>
      </c>
      <c r="E203" s="52" t="s">
        <v>154</v>
      </c>
      <c r="F203" s="50" t="s">
        <v>266</v>
      </c>
      <c r="G203" s="151">
        <v>29962.9</v>
      </c>
      <c r="H203" s="151">
        <v>7291.6</v>
      </c>
      <c r="I203" s="134">
        <v>4529</v>
      </c>
      <c r="J203" s="134">
        <v>4529</v>
      </c>
      <c r="K203" s="22">
        <v>25433.9</v>
      </c>
      <c r="L203" s="22">
        <v>2762.6000000000004</v>
      </c>
      <c r="M203" s="105">
        <v>0.24335428146140728</v>
      </c>
      <c r="N203" s="105">
        <v>0.62112567886334957</v>
      </c>
    </row>
    <row r="204" spans="1:14" ht="28.5" customHeight="1" x14ac:dyDescent="0.3">
      <c r="A204" s="75" t="s">
        <v>86</v>
      </c>
      <c r="B204" s="49">
        <v>200</v>
      </c>
      <c r="C204" s="53" t="s">
        <v>153</v>
      </c>
      <c r="D204" s="54" t="s">
        <v>49</v>
      </c>
      <c r="E204" s="54" t="s">
        <v>154</v>
      </c>
      <c r="F204" s="55" t="s">
        <v>13</v>
      </c>
      <c r="G204" s="21">
        <v>124885.79999999999</v>
      </c>
      <c r="H204" s="21">
        <v>27962</v>
      </c>
      <c r="I204" s="113">
        <v>22734.799999999999</v>
      </c>
      <c r="J204" s="113">
        <v>22734.799999999999</v>
      </c>
      <c r="K204" s="21">
        <v>102150.99999999999</v>
      </c>
      <c r="L204" s="21">
        <v>5227.2000000000007</v>
      </c>
      <c r="M204" s="106">
        <v>0.22390055554754826</v>
      </c>
      <c r="N204" s="106">
        <v>0.81306058221872535</v>
      </c>
    </row>
    <row r="205" spans="1:14" ht="30" customHeight="1" x14ac:dyDescent="0.3">
      <c r="A205" s="92" t="s">
        <v>87</v>
      </c>
      <c r="B205" s="49">
        <v>200</v>
      </c>
      <c r="C205" s="51" t="s">
        <v>153</v>
      </c>
      <c r="D205" s="52" t="s">
        <v>49</v>
      </c>
      <c r="E205" s="52" t="s">
        <v>154</v>
      </c>
      <c r="F205" s="50" t="s">
        <v>14</v>
      </c>
      <c r="G205" s="22">
        <v>93746.9</v>
      </c>
      <c r="H205" s="22">
        <v>20548.5</v>
      </c>
      <c r="I205" s="134">
        <v>17533.8</v>
      </c>
      <c r="J205" s="134">
        <v>17533.8</v>
      </c>
      <c r="K205" s="22">
        <v>76213.099999999991</v>
      </c>
      <c r="L205" s="22">
        <v>3014.7000000000007</v>
      </c>
      <c r="M205" s="105">
        <v>0.21919124792393135</v>
      </c>
      <c r="N205" s="105">
        <v>0.85328856120884733</v>
      </c>
    </row>
    <row r="206" spans="1:14" ht="30" customHeight="1" x14ac:dyDescent="0.3">
      <c r="A206" s="92" t="s">
        <v>88</v>
      </c>
      <c r="B206" s="49">
        <v>200</v>
      </c>
      <c r="C206" s="51" t="s">
        <v>153</v>
      </c>
      <c r="D206" s="52" t="s">
        <v>49</v>
      </c>
      <c r="E206" s="52" t="s">
        <v>154</v>
      </c>
      <c r="F206" s="50" t="s">
        <v>15</v>
      </c>
      <c r="G206" s="22">
        <v>4166.8</v>
      </c>
      <c r="H206" s="22">
        <v>1283.5</v>
      </c>
      <c r="I206" s="134">
        <v>376</v>
      </c>
      <c r="J206" s="134">
        <v>376</v>
      </c>
      <c r="K206" s="22">
        <v>3790.8</v>
      </c>
      <c r="L206" s="22">
        <v>907.5</v>
      </c>
      <c r="M206" s="105">
        <v>0.30803014303542287</v>
      </c>
      <c r="N206" s="105">
        <v>0.29294896766653683</v>
      </c>
    </row>
    <row r="207" spans="1:14" ht="45" customHeight="1" x14ac:dyDescent="0.3">
      <c r="A207" s="92" t="s">
        <v>267</v>
      </c>
      <c r="B207" s="49">
        <v>200</v>
      </c>
      <c r="C207" s="51" t="s">
        <v>153</v>
      </c>
      <c r="D207" s="52" t="s">
        <v>49</v>
      </c>
      <c r="E207" s="52" t="s">
        <v>154</v>
      </c>
      <c r="F207" s="50" t="s">
        <v>265</v>
      </c>
      <c r="G207" s="22">
        <v>26972.1</v>
      </c>
      <c r="H207" s="22">
        <v>6130</v>
      </c>
      <c r="I207" s="134">
        <v>4825</v>
      </c>
      <c r="J207" s="134">
        <v>4825</v>
      </c>
      <c r="K207" s="22">
        <v>22147.1</v>
      </c>
      <c r="L207" s="22">
        <v>1305</v>
      </c>
      <c r="M207" s="105">
        <v>0.22727188465117659</v>
      </c>
      <c r="N207" s="105">
        <v>0.78711256117455142</v>
      </c>
    </row>
    <row r="208" spans="1:14" ht="28.5" customHeight="1" x14ac:dyDescent="0.3">
      <c r="A208" s="75" t="s">
        <v>90</v>
      </c>
      <c r="B208" s="49">
        <v>200</v>
      </c>
      <c r="C208" s="53" t="s">
        <v>153</v>
      </c>
      <c r="D208" s="54" t="s">
        <v>49</v>
      </c>
      <c r="E208" s="54" t="s">
        <v>154</v>
      </c>
      <c r="F208" s="55" t="s">
        <v>17</v>
      </c>
      <c r="G208" s="21">
        <v>70605.100000000006</v>
      </c>
      <c r="H208" s="21">
        <v>8148.9</v>
      </c>
      <c r="I208" s="113">
        <v>4980.3</v>
      </c>
      <c r="J208" s="113">
        <v>4980.3</v>
      </c>
      <c r="K208" s="21">
        <v>65624.800000000003</v>
      </c>
      <c r="L208" s="21">
        <v>3168.5999999999995</v>
      </c>
      <c r="M208" s="106">
        <v>0.11541517539101281</v>
      </c>
      <c r="N208" s="106">
        <v>0.61116224275669118</v>
      </c>
    </row>
    <row r="209" spans="1:14" ht="28.5" customHeight="1" x14ac:dyDescent="0.3">
      <c r="A209" s="75" t="s">
        <v>91</v>
      </c>
      <c r="B209" s="49">
        <v>200</v>
      </c>
      <c r="C209" s="53" t="s">
        <v>153</v>
      </c>
      <c r="D209" s="54" t="s">
        <v>49</v>
      </c>
      <c r="E209" s="54" t="s">
        <v>154</v>
      </c>
      <c r="F209" s="55" t="s">
        <v>18</v>
      </c>
      <c r="G209" s="21">
        <v>70605.100000000006</v>
      </c>
      <c r="H209" s="21">
        <v>8148.9</v>
      </c>
      <c r="I209" s="113">
        <v>4980.3</v>
      </c>
      <c r="J209" s="113">
        <v>4980.3</v>
      </c>
      <c r="K209" s="21">
        <v>65624.800000000003</v>
      </c>
      <c r="L209" s="21">
        <v>3168.5999999999995</v>
      </c>
      <c r="M209" s="106">
        <v>0.11541517539101281</v>
      </c>
      <c r="N209" s="106">
        <v>0.61116224275669118</v>
      </c>
    </row>
    <row r="210" spans="1:14" ht="30" customHeight="1" x14ac:dyDescent="0.3">
      <c r="A210" s="92" t="s">
        <v>92</v>
      </c>
      <c r="B210" s="49">
        <v>200</v>
      </c>
      <c r="C210" s="51" t="s">
        <v>153</v>
      </c>
      <c r="D210" s="52" t="s">
        <v>49</v>
      </c>
      <c r="E210" s="52" t="s">
        <v>154</v>
      </c>
      <c r="F210" s="50" t="s">
        <v>19</v>
      </c>
      <c r="G210" s="22">
        <v>70605.100000000006</v>
      </c>
      <c r="H210" s="22">
        <v>8148.9</v>
      </c>
      <c r="I210" s="134">
        <v>4980.3</v>
      </c>
      <c r="J210" s="134">
        <v>4980.3</v>
      </c>
      <c r="K210" s="22">
        <v>65624.800000000003</v>
      </c>
      <c r="L210" s="22">
        <v>3168.5999999999995</v>
      </c>
      <c r="M210" s="105">
        <v>0.11541517539101281</v>
      </c>
      <c r="N210" s="105">
        <v>0.61116224275669118</v>
      </c>
    </row>
    <row r="211" spans="1:14" ht="15" customHeight="1" x14ac:dyDescent="0.3">
      <c r="A211" s="75" t="s">
        <v>122</v>
      </c>
      <c r="B211" s="49">
        <v>200</v>
      </c>
      <c r="C211" s="53" t="s">
        <v>153</v>
      </c>
      <c r="D211" s="54" t="s">
        <v>49</v>
      </c>
      <c r="E211" s="54" t="s">
        <v>154</v>
      </c>
      <c r="F211" s="55" t="s">
        <v>50</v>
      </c>
      <c r="G211" s="21">
        <v>4261.6000000000004</v>
      </c>
      <c r="H211" s="21">
        <v>1903.1</v>
      </c>
      <c r="I211" s="113">
        <v>1430.4</v>
      </c>
      <c r="J211" s="113">
        <v>1430.4</v>
      </c>
      <c r="K211" s="21">
        <v>2831.2000000000003</v>
      </c>
      <c r="L211" s="21">
        <v>472.69999999999982</v>
      </c>
      <c r="M211" s="106">
        <v>0.44656936361929783</v>
      </c>
      <c r="N211" s="106">
        <v>0.7516157847722138</v>
      </c>
    </row>
    <row r="212" spans="1:14" ht="28.5" customHeight="1" x14ac:dyDescent="0.3">
      <c r="A212" s="75" t="s">
        <v>131</v>
      </c>
      <c r="B212" s="49">
        <v>200</v>
      </c>
      <c r="C212" s="53" t="s">
        <v>153</v>
      </c>
      <c r="D212" s="54" t="s">
        <v>49</v>
      </c>
      <c r="E212" s="54" t="s">
        <v>154</v>
      </c>
      <c r="F212" s="55" t="s">
        <v>59</v>
      </c>
      <c r="G212" s="21">
        <v>4261.6000000000004</v>
      </c>
      <c r="H212" s="21">
        <v>1903.1</v>
      </c>
      <c r="I212" s="113">
        <v>1430.4</v>
      </c>
      <c r="J212" s="113">
        <v>1430.4</v>
      </c>
      <c r="K212" s="21">
        <v>2831.2000000000003</v>
      </c>
      <c r="L212" s="21">
        <v>472.69999999999982</v>
      </c>
      <c r="M212" s="106">
        <v>0.44656936361929783</v>
      </c>
      <c r="N212" s="106">
        <v>0.7516157847722138</v>
      </c>
    </row>
    <row r="213" spans="1:14" ht="30" customHeight="1" x14ac:dyDescent="0.3">
      <c r="A213" s="76" t="s">
        <v>132</v>
      </c>
      <c r="B213" s="49">
        <v>200</v>
      </c>
      <c r="C213" s="51" t="s">
        <v>153</v>
      </c>
      <c r="D213" s="52" t="s">
        <v>49</v>
      </c>
      <c r="E213" s="52" t="s">
        <v>154</v>
      </c>
      <c r="F213" s="50" t="s">
        <v>60</v>
      </c>
      <c r="G213" s="22">
        <v>4261.6000000000004</v>
      </c>
      <c r="H213" s="22">
        <v>1903.1</v>
      </c>
      <c r="I213" s="135">
        <v>1430.4</v>
      </c>
      <c r="J213" s="135">
        <v>1430.4</v>
      </c>
      <c r="K213" s="22">
        <v>2831.2000000000003</v>
      </c>
      <c r="L213" s="22">
        <v>472.69999999999982</v>
      </c>
      <c r="M213" s="105">
        <v>0.44656936361929783</v>
      </c>
      <c r="N213" s="105">
        <v>0.7516157847722138</v>
      </c>
    </row>
    <row r="214" spans="1:14" ht="15" customHeight="1" x14ac:dyDescent="0.3">
      <c r="A214" s="99" t="s">
        <v>96</v>
      </c>
      <c r="B214" s="49">
        <v>200</v>
      </c>
      <c r="C214" s="53" t="s">
        <v>153</v>
      </c>
      <c r="D214" s="54" t="s">
        <v>49</v>
      </c>
      <c r="E214" s="54" t="s">
        <v>154</v>
      </c>
      <c r="F214" s="55" t="s">
        <v>24</v>
      </c>
      <c r="G214" s="113">
        <v>3504.3</v>
      </c>
      <c r="H214" s="113">
        <v>3504.3</v>
      </c>
      <c r="I214" s="113">
        <v>920.5</v>
      </c>
      <c r="J214" s="113">
        <v>920.5</v>
      </c>
      <c r="K214" s="21">
        <v>2583.8000000000002</v>
      </c>
      <c r="L214" s="21">
        <v>2583.8000000000002</v>
      </c>
      <c r="M214" s="106">
        <v>1</v>
      </c>
      <c r="N214" s="106">
        <v>0.26267728219615899</v>
      </c>
    </row>
    <row r="215" spans="1:14" ht="15" customHeight="1" x14ac:dyDescent="0.3">
      <c r="A215" s="99" t="s">
        <v>296</v>
      </c>
      <c r="B215" s="194">
        <v>200</v>
      </c>
      <c r="C215" s="53" t="s">
        <v>153</v>
      </c>
      <c r="D215" s="54" t="s">
        <v>49</v>
      </c>
      <c r="E215" s="54" t="s">
        <v>154</v>
      </c>
      <c r="F215" s="55" t="s">
        <v>297</v>
      </c>
      <c r="G215" s="21">
        <v>4.3</v>
      </c>
      <c r="H215" s="21">
        <v>4.3</v>
      </c>
      <c r="I215" s="21">
        <v>4.3</v>
      </c>
      <c r="J215" s="21">
        <v>4.3</v>
      </c>
      <c r="K215" s="21">
        <v>0</v>
      </c>
      <c r="L215" s="21">
        <v>0</v>
      </c>
      <c r="M215" s="106">
        <v>1</v>
      </c>
      <c r="N215" s="106">
        <v>1</v>
      </c>
    </row>
    <row r="216" spans="1:14" ht="91.5" customHeight="1" x14ac:dyDescent="0.3">
      <c r="A216" s="74" t="s">
        <v>304</v>
      </c>
      <c r="B216" s="49">
        <v>200</v>
      </c>
      <c r="C216" s="51" t="s">
        <v>153</v>
      </c>
      <c r="D216" s="52" t="s">
        <v>49</v>
      </c>
      <c r="E216" s="52" t="s">
        <v>154</v>
      </c>
      <c r="F216" s="50" t="s">
        <v>298</v>
      </c>
      <c r="G216" s="249">
        <v>4.3</v>
      </c>
      <c r="H216" s="249">
        <v>4.3</v>
      </c>
      <c r="I216" s="114">
        <v>4.3</v>
      </c>
      <c r="J216" s="114">
        <v>4.3</v>
      </c>
      <c r="K216" s="249">
        <v>0</v>
      </c>
      <c r="L216" s="249">
        <v>0</v>
      </c>
      <c r="M216" s="256">
        <v>1</v>
      </c>
      <c r="N216" s="256">
        <v>1</v>
      </c>
    </row>
    <row r="217" spans="1:14" ht="15" customHeight="1" x14ac:dyDescent="0.3">
      <c r="A217" s="75" t="s">
        <v>292</v>
      </c>
      <c r="B217" s="49">
        <v>200</v>
      </c>
      <c r="C217" s="53" t="s">
        <v>153</v>
      </c>
      <c r="D217" s="54" t="s">
        <v>49</v>
      </c>
      <c r="E217" s="54" t="s">
        <v>154</v>
      </c>
      <c r="F217" s="55" t="s">
        <v>293</v>
      </c>
      <c r="G217" s="21">
        <v>3500</v>
      </c>
      <c r="H217" s="21">
        <v>3500</v>
      </c>
      <c r="I217" s="113">
        <v>916.2</v>
      </c>
      <c r="J217" s="113">
        <v>916.2</v>
      </c>
      <c r="K217" s="21">
        <v>2583.8000000000002</v>
      </c>
      <c r="L217" s="21">
        <v>2583.8000000000002</v>
      </c>
      <c r="M217" s="106">
        <v>1</v>
      </c>
      <c r="N217" s="106">
        <v>0.2617714285714286</v>
      </c>
    </row>
    <row r="218" spans="1:14" ht="15" customHeight="1" x14ac:dyDescent="0.3">
      <c r="A218" s="76" t="s">
        <v>299</v>
      </c>
      <c r="B218" s="49">
        <v>200</v>
      </c>
      <c r="C218" s="51" t="s">
        <v>153</v>
      </c>
      <c r="D218" s="52" t="s">
        <v>49</v>
      </c>
      <c r="E218" s="52" t="s">
        <v>154</v>
      </c>
      <c r="F218" s="50" t="s">
        <v>300</v>
      </c>
      <c r="G218" s="22">
        <v>3500</v>
      </c>
      <c r="H218" s="22">
        <v>3500</v>
      </c>
      <c r="I218" s="134">
        <v>916.2</v>
      </c>
      <c r="J218" s="134">
        <v>916.2</v>
      </c>
      <c r="K218" s="22">
        <v>2583.8000000000002</v>
      </c>
      <c r="L218" s="22">
        <v>2583.8000000000002</v>
      </c>
      <c r="M218" s="105">
        <v>1</v>
      </c>
      <c r="N218" s="105">
        <v>0.2617714285714286</v>
      </c>
    </row>
    <row r="219" spans="1:14" ht="16.5" customHeight="1" x14ac:dyDescent="0.3">
      <c r="A219" s="75" t="s">
        <v>345</v>
      </c>
      <c r="B219" s="49">
        <v>200</v>
      </c>
      <c r="C219" s="53" t="s">
        <v>153</v>
      </c>
      <c r="D219" s="54" t="s">
        <v>342</v>
      </c>
      <c r="E219" s="54" t="s">
        <v>154</v>
      </c>
      <c r="F219" s="55"/>
      <c r="G219" s="21">
        <v>6631.8</v>
      </c>
      <c r="H219" s="21">
        <v>844.2</v>
      </c>
      <c r="I219" s="113">
        <v>276.60000000000002</v>
      </c>
      <c r="J219" s="113">
        <v>276.60000000000002</v>
      </c>
      <c r="K219" s="21">
        <v>6355.2</v>
      </c>
      <c r="L219" s="21">
        <v>567.6</v>
      </c>
      <c r="M219" s="106">
        <v>0.1272957568081064</v>
      </c>
      <c r="N219" s="106">
        <v>0.32764747690120827</v>
      </c>
    </row>
    <row r="220" spans="1:14" ht="30" customHeight="1" x14ac:dyDescent="0.3">
      <c r="A220" s="75" t="s">
        <v>344</v>
      </c>
      <c r="B220" s="49">
        <v>200</v>
      </c>
      <c r="C220" s="53" t="s">
        <v>153</v>
      </c>
      <c r="D220" s="54" t="s">
        <v>341</v>
      </c>
      <c r="E220" s="54" t="s">
        <v>154</v>
      </c>
      <c r="F220" s="55"/>
      <c r="G220" s="21">
        <v>6631.8</v>
      </c>
      <c r="H220" s="21">
        <v>844.2</v>
      </c>
      <c r="I220" s="113">
        <v>276.60000000000002</v>
      </c>
      <c r="J220" s="113">
        <v>276.60000000000002</v>
      </c>
      <c r="K220" s="21">
        <v>6355.2</v>
      </c>
      <c r="L220" s="21">
        <v>567.6</v>
      </c>
      <c r="M220" s="106">
        <v>0.1272957568081064</v>
      </c>
      <c r="N220" s="106">
        <v>0.32764747690120827</v>
      </c>
    </row>
    <row r="221" spans="1:14" ht="28.5" customHeight="1" x14ac:dyDescent="0.3">
      <c r="A221" s="75" t="s">
        <v>90</v>
      </c>
      <c r="B221" s="49">
        <v>200</v>
      </c>
      <c r="C221" s="53" t="s">
        <v>153</v>
      </c>
      <c r="D221" s="54" t="s">
        <v>341</v>
      </c>
      <c r="E221" s="54" t="s">
        <v>154</v>
      </c>
      <c r="F221" s="55" t="s">
        <v>17</v>
      </c>
      <c r="G221" s="21">
        <v>6631.8</v>
      </c>
      <c r="H221" s="21">
        <v>844.2</v>
      </c>
      <c r="I221" s="113">
        <v>276.60000000000002</v>
      </c>
      <c r="J221" s="113">
        <v>276.60000000000002</v>
      </c>
      <c r="K221" s="21">
        <v>6355.2</v>
      </c>
      <c r="L221" s="21">
        <v>567.6</v>
      </c>
      <c r="M221" s="106">
        <v>0.1272957568081064</v>
      </c>
      <c r="N221" s="106">
        <v>0.32764747690120827</v>
      </c>
    </row>
    <row r="222" spans="1:14" ht="28.5" customHeight="1" x14ac:dyDescent="0.3">
      <c r="A222" s="75" t="s">
        <v>91</v>
      </c>
      <c r="B222" s="49">
        <v>200</v>
      </c>
      <c r="C222" s="53" t="s">
        <v>153</v>
      </c>
      <c r="D222" s="54" t="s">
        <v>341</v>
      </c>
      <c r="E222" s="54" t="s">
        <v>154</v>
      </c>
      <c r="F222" s="55" t="s">
        <v>18</v>
      </c>
      <c r="G222" s="21">
        <v>6631.8</v>
      </c>
      <c r="H222" s="21">
        <v>844.2</v>
      </c>
      <c r="I222" s="113">
        <v>276.60000000000002</v>
      </c>
      <c r="J222" s="113">
        <v>276.60000000000002</v>
      </c>
      <c r="K222" s="21">
        <v>6355.2</v>
      </c>
      <c r="L222" s="21">
        <v>567.6</v>
      </c>
      <c r="M222" s="106">
        <v>0.1272957568081064</v>
      </c>
      <c r="N222" s="106">
        <v>0.32764747690120827</v>
      </c>
    </row>
    <row r="223" spans="1:14" ht="30" customHeight="1" x14ac:dyDescent="0.3">
      <c r="A223" s="92" t="s">
        <v>92</v>
      </c>
      <c r="B223" s="49">
        <v>200</v>
      </c>
      <c r="C223" s="51" t="s">
        <v>153</v>
      </c>
      <c r="D223" s="52" t="s">
        <v>341</v>
      </c>
      <c r="E223" s="52" t="s">
        <v>154</v>
      </c>
      <c r="F223" s="50" t="s">
        <v>19</v>
      </c>
      <c r="G223" s="22">
        <v>6631.8</v>
      </c>
      <c r="H223" s="22">
        <v>844.2</v>
      </c>
      <c r="I223" s="134">
        <v>276.60000000000002</v>
      </c>
      <c r="J223" s="134">
        <v>276.60000000000002</v>
      </c>
      <c r="K223" s="22">
        <v>6355.2</v>
      </c>
      <c r="L223" s="22">
        <v>567.6</v>
      </c>
      <c r="M223" s="105">
        <v>0.1272957568081064</v>
      </c>
      <c r="N223" s="105">
        <v>0.32764747690120827</v>
      </c>
    </row>
    <row r="224" spans="1:14" ht="15" customHeight="1" x14ac:dyDescent="0.3">
      <c r="A224" s="75" t="s">
        <v>124</v>
      </c>
      <c r="B224" s="49">
        <v>200</v>
      </c>
      <c r="C224" s="53" t="s">
        <v>153</v>
      </c>
      <c r="D224" s="54" t="s">
        <v>52</v>
      </c>
      <c r="E224" s="54" t="s">
        <v>154</v>
      </c>
      <c r="F224" s="55"/>
      <c r="G224" s="21">
        <v>10332988.999999998</v>
      </c>
      <c r="H224" s="21">
        <v>2159006.4500000002</v>
      </c>
      <c r="I224" s="21">
        <v>1690948.8</v>
      </c>
      <c r="J224" s="21">
        <v>1690948.8</v>
      </c>
      <c r="K224" s="21">
        <v>8642040.1999999974</v>
      </c>
      <c r="L224" s="21">
        <v>468057.65000000014</v>
      </c>
      <c r="M224" s="106">
        <v>0.20894307058683606</v>
      </c>
      <c r="N224" s="106">
        <v>0.78320692372178879</v>
      </c>
    </row>
    <row r="225" spans="1:14" x14ac:dyDescent="0.3">
      <c r="A225" s="75" t="s">
        <v>125</v>
      </c>
      <c r="B225" s="49">
        <v>200</v>
      </c>
      <c r="C225" s="53" t="s">
        <v>153</v>
      </c>
      <c r="D225" s="54" t="s">
        <v>53</v>
      </c>
      <c r="E225" s="54" t="s">
        <v>154</v>
      </c>
      <c r="F225" s="55"/>
      <c r="G225" s="21">
        <v>3719659.05</v>
      </c>
      <c r="H225" s="21">
        <v>811977.05</v>
      </c>
      <c r="I225" s="113">
        <v>597638.20000000007</v>
      </c>
      <c r="J225" s="113">
        <v>597638.20000000007</v>
      </c>
      <c r="K225" s="21">
        <v>3122020.8499999996</v>
      </c>
      <c r="L225" s="21">
        <v>214338.84999999998</v>
      </c>
      <c r="M225" s="106">
        <v>0.21829340783263457</v>
      </c>
      <c r="N225" s="106">
        <v>0.73602843824218933</v>
      </c>
    </row>
    <row r="226" spans="1:14" ht="27.6" x14ac:dyDescent="0.3">
      <c r="A226" s="75" t="s">
        <v>90</v>
      </c>
      <c r="B226" s="49">
        <v>200</v>
      </c>
      <c r="C226" s="53" t="s">
        <v>153</v>
      </c>
      <c r="D226" s="54" t="s">
        <v>53</v>
      </c>
      <c r="E226" s="54" t="s">
        <v>154</v>
      </c>
      <c r="F226" s="55" t="s">
        <v>17</v>
      </c>
      <c r="G226" s="21">
        <v>154569.59999999998</v>
      </c>
      <c r="H226" s="21">
        <v>84.9</v>
      </c>
      <c r="I226" s="113">
        <v>84.8</v>
      </c>
      <c r="J226" s="113">
        <v>84.8</v>
      </c>
      <c r="K226" s="21">
        <v>154484.79999999999</v>
      </c>
      <c r="L226" s="21">
        <v>0.10000000000000853</v>
      </c>
      <c r="M226" s="106">
        <v>5.4926712626544947E-4</v>
      </c>
      <c r="N226" s="106">
        <v>0.99882214369846867</v>
      </c>
    </row>
    <row r="227" spans="1:14" ht="27.6" x14ac:dyDescent="0.3">
      <c r="A227" s="75" t="s">
        <v>91</v>
      </c>
      <c r="B227" s="49">
        <v>200</v>
      </c>
      <c r="C227" s="53" t="s">
        <v>153</v>
      </c>
      <c r="D227" s="54" t="s">
        <v>53</v>
      </c>
      <c r="E227" s="54" t="s">
        <v>154</v>
      </c>
      <c r="F227" s="55" t="s">
        <v>18</v>
      </c>
      <c r="G227" s="21">
        <v>154569.59999999998</v>
      </c>
      <c r="H227" s="21">
        <v>84.9</v>
      </c>
      <c r="I227" s="113">
        <v>84.8</v>
      </c>
      <c r="J227" s="113">
        <v>84.8</v>
      </c>
      <c r="K227" s="21">
        <v>154484.79999999999</v>
      </c>
      <c r="L227" s="21">
        <v>0.10000000000000853</v>
      </c>
      <c r="M227" s="106">
        <v>5.4926712626544947E-4</v>
      </c>
      <c r="N227" s="106">
        <v>0.99882214369846867</v>
      </c>
    </row>
    <row r="228" spans="1:14" ht="27.6" x14ac:dyDescent="0.3">
      <c r="A228" s="92" t="s">
        <v>94</v>
      </c>
      <c r="B228" s="49">
        <v>200</v>
      </c>
      <c r="C228" s="51" t="s">
        <v>153</v>
      </c>
      <c r="D228" s="52" t="s">
        <v>53</v>
      </c>
      <c r="E228" s="52" t="s">
        <v>154</v>
      </c>
      <c r="F228" s="50" t="s">
        <v>21</v>
      </c>
      <c r="G228" s="22">
        <v>139679.29999999999</v>
      </c>
      <c r="H228" s="22"/>
      <c r="I228" s="135"/>
      <c r="J228" s="135"/>
      <c r="K228" s="22">
        <v>139679.29999999999</v>
      </c>
      <c r="L228" s="22">
        <v>0</v>
      </c>
      <c r="M228" s="105">
        <v>0</v>
      </c>
      <c r="N228" s="105" t="s">
        <v>263</v>
      </c>
    </row>
    <row r="229" spans="1:14" ht="27.6" x14ac:dyDescent="0.3">
      <c r="A229" s="92" t="s">
        <v>92</v>
      </c>
      <c r="B229" s="49">
        <v>200</v>
      </c>
      <c r="C229" s="51" t="s">
        <v>153</v>
      </c>
      <c r="D229" s="52" t="s">
        <v>53</v>
      </c>
      <c r="E229" s="52" t="s">
        <v>154</v>
      </c>
      <c r="F229" s="50" t="s">
        <v>19</v>
      </c>
      <c r="G229" s="151">
        <v>14890.3</v>
      </c>
      <c r="H229" s="151">
        <v>84.9</v>
      </c>
      <c r="I229" s="135">
        <v>84.8</v>
      </c>
      <c r="J229" s="135">
        <v>84.8</v>
      </c>
      <c r="K229" s="22">
        <v>14805.5</v>
      </c>
      <c r="L229" s="22">
        <v>0.10000000000000853</v>
      </c>
      <c r="M229" s="105">
        <v>5.7016984211197899E-3</v>
      </c>
      <c r="N229" s="105">
        <v>0.99882214369846867</v>
      </c>
    </row>
    <row r="230" spans="1:14" ht="27.6" x14ac:dyDescent="0.3">
      <c r="A230" s="75" t="s">
        <v>102</v>
      </c>
      <c r="B230" s="49">
        <v>200</v>
      </c>
      <c r="C230" s="53" t="s">
        <v>153</v>
      </c>
      <c r="D230" s="54" t="s">
        <v>53</v>
      </c>
      <c r="E230" s="54" t="s">
        <v>154</v>
      </c>
      <c r="F230" s="55" t="s">
        <v>30</v>
      </c>
      <c r="G230" s="21">
        <v>111242.1</v>
      </c>
      <c r="H230" s="21">
        <v>0</v>
      </c>
      <c r="I230" s="113">
        <v>0</v>
      </c>
      <c r="J230" s="113">
        <v>0</v>
      </c>
      <c r="K230" s="21">
        <v>111242.1</v>
      </c>
      <c r="L230" s="21">
        <v>0</v>
      </c>
      <c r="M230" s="106">
        <v>0</v>
      </c>
      <c r="N230" s="106" t="s">
        <v>263</v>
      </c>
    </row>
    <row r="231" spans="1:14" x14ac:dyDescent="0.3">
      <c r="A231" s="75" t="s">
        <v>103</v>
      </c>
      <c r="B231" s="49">
        <v>200</v>
      </c>
      <c r="C231" s="53" t="s">
        <v>153</v>
      </c>
      <c r="D231" s="54" t="s">
        <v>53</v>
      </c>
      <c r="E231" s="54" t="s">
        <v>154</v>
      </c>
      <c r="F231" s="55" t="s">
        <v>31</v>
      </c>
      <c r="G231" s="21">
        <v>111242.1</v>
      </c>
      <c r="H231" s="21">
        <v>0</v>
      </c>
      <c r="I231" s="113">
        <v>0</v>
      </c>
      <c r="J231" s="113">
        <v>0</v>
      </c>
      <c r="K231" s="21">
        <v>111242.1</v>
      </c>
      <c r="L231" s="21">
        <v>0</v>
      </c>
      <c r="M231" s="106">
        <v>0</v>
      </c>
      <c r="N231" s="106" t="s">
        <v>263</v>
      </c>
    </row>
    <row r="232" spans="1:14" ht="27.6" x14ac:dyDescent="0.3">
      <c r="A232" s="92" t="s">
        <v>104</v>
      </c>
      <c r="B232" s="49">
        <v>200</v>
      </c>
      <c r="C232" s="51" t="s">
        <v>153</v>
      </c>
      <c r="D232" s="52" t="s">
        <v>53</v>
      </c>
      <c r="E232" s="52" t="s">
        <v>154</v>
      </c>
      <c r="F232" s="50" t="s">
        <v>32</v>
      </c>
      <c r="G232" s="151">
        <v>111242.1</v>
      </c>
      <c r="H232" s="151"/>
      <c r="I232" s="135"/>
      <c r="J232" s="135"/>
      <c r="K232" s="22">
        <v>111242.1</v>
      </c>
      <c r="L232" s="22">
        <v>0</v>
      </c>
      <c r="M232" s="105">
        <v>0</v>
      </c>
      <c r="N232" s="105" t="s">
        <v>263</v>
      </c>
    </row>
    <row r="233" spans="1:14" ht="27.6" x14ac:dyDescent="0.3">
      <c r="A233" s="75" t="s">
        <v>105</v>
      </c>
      <c r="B233" s="49">
        <v>200</v>
      </c>
      <c r="C233" s="53" t="s">
        <v>153</v>
      </c>
      <c r="D233" s="54" t="s">
        <v>53</v>
      </c>
      <c r="E233" s="54" t="s">
        <v>154</v>
      </c>
      <c r="F233" s="55" t="s">
        <v>33</v>
      </c>
      <c r="G233" s="21">
        <v>3453847.35</v>
      </c>
      <c r="H233" s="21">
        <v>811892.15</v>
      </c>
      <c r="I233" s="113">
        <v>597553.4</v>
      </c>
      <c r="J233" s="113">
        <v>597553.4</v>
      </c>
      <c r="K233" s="21">
        <v>2856293.95</v>
      </c>
      <c r="L233" s="21">
        <v>214338.75</v>
      </c>
      <c r="M233" s="106">
        <v>0.23506891524896142</v>
      </c>
      <c r="N233" s="106">
        <v>0.73600095776267827</v>
      </c>
    </row>
    <row r="234" spans="1:14" x14ac:dyDescent="0.3">
      <c r="A234" s="75" t="s">
        <v>106</v>
      </c>
      <c r="B234" s="49">
        <v>200</v>
      </c>
      <c r="C234" s="53" t="s">
        <v>153</v>
      </c>
      <c r="D234" s="54" t="s">
        <v>53</v>
      </c>
      <c r="E234" s="54" t="s">
        <v>154</v>
      </c>
      <c r="F234" s="55" t="s">
        <v>34</v>
      </c>
      <c r="G234" s="21">
        <v>2869604.1</v>
      </c>
      <c r="H234" s="21">
        <v>663975.80000000005</v>
      </c>
      <c r="I234" s="113">
        <v>505919</v>
      </c>
      <c r="J234" s="113">
        <v>505919</v>
      </c>
      <c r="K234" s="21">
        <v>2363685.1</v>
      </c>
      <c r="L234" s="21">
        <v>158056.80000000005</v>
      </c>
      <c r="M234" s="106">
        <v>0.23138237082948132</v>
      </c>
      <c r="N234" s="106">
        <v>0.76195397482860061</v>
      </c>
    </row>
    <row r="235" spans="1:14" ht="55.2" x14ac:dyDescent="0.3">
      <c r="A235" s="92" t="s">
        <v>107</v>
      </c>
      <c r="B235" s="49">
        <v>200</v>
      </c>
      <c r="C235" s="51" t="s">
        <v>153</v>
      </c>
      <c r="D235" s="52" t="s">
        <v>53</v>
      </c>
      <c r="E235" s="52" t="s">
        <v>154</v>
      </c>
      <c r="F235" s="50" t="s">
        <v>35</v>
      </c>
      <c r="G235" s="22">
        <v>2741003.7</v>
      </c>
      <c r="H235" s="22">
        <v>630411</v>
      </c>
      <c r="I235" s="134">
        <v>496955</v>
      </c>
      <c r="J235" s="134">
        <v>496955</v>
      </c>
      <c r="K235" s="22">
        <v>2244048.7000000002</v>
      </c>
      <c r="L235" s="22">
        <v>133456</v>
      </c>
      <c r="M235" s="105">
        <v>0.22999275776242109</v>
      </c>
      <c r="N235" s="105">
        <v>0.78830318633399477</v>
      </c>
    </row>
    <row r="236" spans="1:14" x14ac:dyDescent="0.3">
      <c r="A236" s="92" t="s">
        <v>108</v>
      </c>
      <c r="B236" s="49">
        <v>200</v>
      </c>
      <c r="C236" s="51" t="s">
        <v>153</v>
      </c>
      <c r="D236" s="52" t="s">
        <v>53</v>
      </c>
      <c r="E236" s="52" t="s">
        <v>154</v>
      </c>
      <c r="F236" s="50" t="s">
        <v>36</v>
      </c>
      <c r="G236" s="22">
        <v>128600.4</v>
      </c>
      <c r="H236" s="22">
        <v>33564.800000000003</v>
      </c>
      <c r="I236" s="134">
        <v>8964</v>
      </c>
      <c r="J236" s="134">
        <v>8964</v>
      </c>
      <c r="K236" s="22">
        <v>119636.4</v>
      </c>
      <c r="L236" s="22">
        <v>24600.800000000003</v>
      </c>
      <c r="M236" s="105">
        <v>0.26100074338804546</v>
      </c>
      <c r="N236" s="105">
        <v>0.26706549718752975</v>
      </c>
    </row>
    <row r="237" spans="1:14" x14ac:dyDescent="0.3">
      <c r="A237" s="75" t="s">
        <v>126</v>
      </c>
      <c r="B237" s="49">
        <v>200</v>
      </c>
      <c r="C237" s="53" t="s">
        <v>153</v>
      </c>
      <c r="D237" s="54" t="s">
        <v>53</v>
      </c>
      <c r="E237" s="54" t="s">
        <v>154</v>
      </c>
      <c r="F237" s="55" t="s">
        <v>54</v>
      </c>
      <c r="G237" s="21">
        <v>584243.25</v>
      </c>
      <c r="H237" s="21">
        <v>147916.35</v>
      </c>
      <c r="I237" s="113">
        <v>91634.4</v>
      </c>
      <c r="J237" s="113">
        <v>91634.4</v>
      </c>
      <c r="K237" s="21">
        <v>492608.85</v>
      </c>
      <c r="L237" s="21">
        <v>56281.950000000012</v>
      </c>
      <c r="M237" s="106">
        <v>0.25317596737317888</v>
      </c>
      <c r="N237" s="106">
        <v>0.61950149527080667</v>
      </c>
    </row>
    <row r="238" spans="1:14" ht="55.2" x14ac:dyDescent="0.3">
      <c r="A238" s="92" t="s">
        <v>127</v>
      </c>
      <c r="B238" s="49">
        <v>200</v>
      </c>
      <c r="C238" s="51" t="s">
        <v>153</v>
      </c>
      <c r="D238" s="52" t="s">
        <v>53</v>
      </c>
      <c r="E238" s="52" t="s">
        <v>154</v>
      </c>
      <c r="F238" s="50" t="s">
        <v>55</v>
      </c>
      <c r="G238" s="22">
        <v>560685.4</v>
      </c>
      <c r="H238" s="22">
        <v>142295.9</v>
      </c>
      <c r="I238" s="134">
        <v>90154</v>
      </c>
      <c r="J238" s="134">
        <v>90154</v>
      </c>
      <c r="K238" s="22">
        <v>470531.4</v>
      </c>
      <c r="L238" s="22">
        <v>52141.899999999994</v>
      </c>
      <c r="M238" s="105">
        <v>0.25378920157364537</v>
      </c>
      <c r="N238" s="105">
        <v>0.63356709504630848</v>
      </c>
    </row>
    <row r="239" spans="1:14" x14ac:dyDescent="0.3">
      <c r="A239" s="92" t="s">
        <v>128</v>
      </c>
      <c r="B239" s="49">
        <v>200</v>
      </c>
      <c r="C239" s="51" t="s">
        <v>153</v>
      </c>
      <c r="D239" s="52" t="s">
        <v>53</v>
      </c>
      <c r="E239" s="52" t="s">
        <v>154</v>
      </c>
      <c r="F239" s="50" t="s">
        <v>56</v>
      </c>
      <c r="G239" s="22">
        <v>23557.85</v>
      </c>
      <c r="H239" s="22">
        <v>5620.45</v>
      </c>
      <c r="I239" s="134">
        <v>1480.4</v>
      </c>
      <c r="J239" s="134">
        <v>1480.4</v>
      </c>
      <c r="K239" s="22">
        <v>22077.449999999997</v>
      </c>
      <c r="L239" s="22">
        <v>4140.0499999999993</v>
      </c>
      <c r="M239" s="105">
        <v>0.23858077031647626</v>
      </c>
      <c r="N239" s="105">
        <v>0.26339527973738758</v>
      </c>
    </row>
    <row r="240" spans="1:14" ht="15" customHeight="1" x14ac:dyDescent="0.3">
      <c r="A240" s="75" t="s">
        <v>129</v>
      </c>
      <c r="B240" s="49">
        <v>200</v>
      </c>
      <c r="C240" s="53" t="s">
        <v>153</v>
      </c>
      <c r="D240" s="54" t="s">
        <v>57</v>
      </c>
      <c r="E240" s="54" t="s">
        <v>154</v>
      </c>
      <c r="F240" s="55"/>
      <c r="G240" s="21">
        <v>4391469.3499999996</v>
      </c>
      <c r="H240" s="21">
        <v>902041.20000000007</v>
      </c>
      <c r="I240" s="113">
        <v>746927.1</v>
      </c>
      <c r="J240" s="113">
        <v>746927.1</v>
      </c>
      <c r="K240" s="21">
        <v>3644542.2499999995</v>
      </c>
      <c r="L240" s="21">
        <v>155114.10000000009</v>
      </c>
      <c r="M240" s="106">
        <v>0.20540760463237667</v>
      </c>
      <c r="N240" s="106">
        <v>0.82804100300518413</v>
      </c>
    </row>
    <row r="241" spans="1:14" ht="28.5" customHeight="1" x14ac:dyDescent="0.3">
      <c r="A241" s="75" t="s">
        <v>90</v>
      </c>
      <c r="B241" s="49">
        <v>200</v>
      </c>
      <c r="C241" s="53" t="s">
        <v>153</v>
      </c>
      <c r="D241" s="54" t="s">
        <v>57</v>
      </c>
      <c r="E241" s="54" t="s">
        <v>154</v>
      </c>
      <c r="F241" s="55" t="s">
        <v>17</v>
      </c>
      <c r="G241" s="21">
        <v>130385.5</v>
      </c>
      <c r="H241" s="21">
        <v>0</v>
      </c>
      <c r="I241" s="113">
        <v>0</v>
      </c>
      <c r="J241" s="113">
        <v>0</v>
      </c>
      <c r="K241" s="21">
        <v>130385.5</v>
      </c>
      <c r="L241" s="21">
        <v>0</v>
      </c>
      <c r="M241" s="106">
        <v>0</v>
      </c>
      <c r="N241" s="106" t="s">
        <v>263</v>
      </c>
    </row>
    <row r="242" spans="1:14" ht="28.5" customHeight="1" x14ac:dyDescent="0.3">
      <c r="A242" s="75" t="s">
        <v>91</v>
      </c>
      <c r="B242" s="49">
        <v>200</v>
      </c>
      <c r="C242" s="53" t="s">
        <v>153</v>
      </c>
      <c r="D242" s="54" t="s">
        <v>57</v>
      </c>
      <c r="E242" s="54" t="s">
        <v>154</v>
      </c>
      <c r="F242" s="55" t="s">
        <v>18</v>
      </c>
      <c r="G242" s="21">
        <v>130385.5</v>
      </c>
      <c r="H242" s="21">
        <v>0</v>
      </c>
      <c r="I242" s="113">
        <v>0</v>
      </c>
      <c r="J242" s="113">
        <v>0</v>
      </c>
      <c r="K242" s="21">
        <v>130385.5</v>
      </c>
      <c r="L242" s="21">
        <v>0</v>
      </c>
      <c r="M242" s="106">
        <v>0</v>
      </c>
      <c r="N242" s="106" t="s">
        <v>263</v>
      </c>
    </row>
    <row r="243" spans="1:14" ht="30" customHeight="1" x14ac:dyDescent="0.3">
      <c r="A243" s="92" t="s">
        <v>94</v>
      </c>
      <c r="B243" s="49">
        <v>200</v>
      </c>
      <c r="C243" s="51" t="s">
        <v>153</v>
      </c>
      <c r="D243" s="52" t="s">
        <v>57</v>
      </c>
      <c r="E243" s="52" t="s">
        <v>154</v>
      </c>
      <c r="F243" s="50" t="s">
        <v>21</v>
      </c>
      <c r="G243" s="22">
        <v>111693.8</v>
      </c>
      <c r="H243" s="22"/>
      <c r="I243" s="135"/>
      <c r="J243" s="135"/>
      <c r="K243" s="22">
        <v>111693.8</v>
      </c>
      <c r="L243" s="22">
        <v>0</v>
      </c>
      <c r="M243" s="105">
        <v>0</v>
      </c>
      <c r="N243" s="105" t="s">
        <v>263</v>
      </c>
    </row>
    <row r="244" spans="1:14" ht="30" customHeight="1" x14ac:dyDescent="0.3">
      <c r="A244" s="92" t="s">
        <v>92</v>
      </c>
      <c r="B244" s="49">
        <v>200</v>
      </c>
      <c r="C244" s="51" t="s">
        <v>153</v>
      </c>
      <c r="D244" s="52" t="s">
        <v>57</v>
      </c>
      <c r="E244" s="52" t="s">
        <v>154</v>
      </c>
      <c r="F244" s="50" t="s">
        <v>19</v>
      </c>
      <c r="G244" s="151">
        <v>18691.7</v>
      </c>
      <c r="H244" s="151"/>
      <c r="I244" s="135"/>
      <c r="J244" s="135"/>
      <c r="K244" s="22">
        <v>18691.7</v>
      </c>
      <c r="L244" s="22">
        <v>0</v>
      </c>
      <c r="M244" s="105">
        <v>0</v>
      </c>
      <c r="N244" s="105" t="s">
        <v>263</v>
      </c>
    </row>
    <row r="245" spans="1:14" ht="28.5" customHeight="1" x14ac:dyDescent="0.3">
      <c r="A245" s="75" t="s">
        <v>102</v>
      </c>
      <c r="B245" s="49">
        <v>200</v>
      </c>
      <c r="C245" s="53" t="s">
        <v>153</v>
      </c>
      <c r="D245" s="54" t="s">
        <v>57</v>
      </c>
      <c r="E245" s="54" t="s">
        <v>154</v>
      </c>
      <c r="F245" s="55" t="s">
        <v>30</v>
      </c>
      <c r="G245" s="93">
        <v>18305.3</v>
      </c>
      <c r="H245" s="93">
        <v>0</v>
      </c>
      <c r="I245" s="118">
        <v>0</v>
      </c>
      <c r="J245" s="118">
        <v>0</v>
      </c>
      <c r="K245" s="93">
        <v>18305.3</v>
      </c>
      <c r="L245" s="93">
        <v>0</v>
      </c>
      <c r="M245" s="106">
        <v>0</v>
      </c>
      <c r="N245" s="106" t="s">
        <v>263</v>
      </c>
    </row>
    <row r="246" spans="1:14" ht="15" customHeight="1" x14ac:dyDescent="0.3">
      <c r="A246" s="75" t="s">
        <v>103</v>
      </c>
      <c r="B246" s="49">
        <v>200</v>
      </c>
      <c r="C246" s="53" t="s">
        <v>153</v>
      </c>
      <c r="D246" s="54" t="s">
        <v>57</v>
      </c>
      <c r="E246" s="54" t="s">
        <v>154</v>
      </c>
      <c r="F246" s="55" t="s">
        <v>31</v>
      </c>
      <c r="G246" s="93">
        <v>18305.3</v>
      </c>
      <c r="H246" s="93">
        <v>0</v>
      </c>
      <c r="I246" s="118">
        <v>0</v>
      </c>
      <c r="J246" s="118">
        <v>0</v>
      </c>
      <c r="K246" s="93">
        <v>18305.3</v>
      </c>
      <c r="L246" s="93">
        <v>0</v>
      </c>
      <c r="M246" s="106">
        <v>0</v>
      </c>
      <c r="N246" s="106" t="s">
        <v>263</v>
      </c>
    </row>
    <row r="247" spans="1:14" ht="45" customHeight="1" x14ac:dyDescent="0.3">
      <c r="A247" s="92" t="s">
        <v>104</v>
      </c>
      <c r="B247" s="49">
        <v>200</v>
      </c>
      <c r="C247" s="51" t="s">
        <v>153</v>
      </c>
      <c r="D247" s="52" t="s">
        <v>57</v>
      </c>
      <c r="E247" s="52" t="s">
        <v>154</v>
      </c>
      <c r="F247" s="50" t="s">
        <v>32</v>
      </c>
      <c r="G247" s="154">
        <v>18305.3</v>
      </c>
      <c r="H247" s="154"/>
      <c r="I247" s="135"/>
      <c r="J247" s="135"/>
      <c r="K247" s="22">
        <v>18305.3</v>
      </c>
      <c r="L247" s="22">
        <v>0</v>
      </c>
      <c r="M247" s="105">
        <v>0</v>
      </c>
      <c r="N247" s="105" t="s">
        <v>263</v>
      </c>
    </row>
    <row r="248" spans="1:14" ht="28.5" customHeight="1" x14ac:dyDescent="0.3">
      <c r="A248" s="75" t="s">
        <v>105</v>
      </c>
      <c r="B248" s="49">
        <v>200</v>
      </c>
      <c r="C248" s="53" t="s">
        <v>153</v>
      </c>
      <c r="D248" s="54" t="s">
        <v>57</v>
      </c>
      <c r="E248" s="54" t="s">
        <v>154</v>
      </c>
      <c r="F248" s="55" t="s">
        <v>33</v>
      </c>
      <c r="G248" s="21">
        <v>4242778.55</v>
      </c>
      <c r="H248" s="21">
        <v>902041.20000000007</v>
      </c>
      <c r="I248" s="113">
        <v>746927.1</v>
      </c>
      <c r="J248" s="113">
        <v>746927.1</v>
      </c>
      <c r="K248" s="21">
        <v>3495851.4499999997</v>
      </c>
      <c r="L248" s="21">
        <v>155114.10000000009</v>
      </c>
      <c r="M248" s="106">
        <v>0.21260624125668781</v>
      </c>
      <c r="N248" s="106">
        <v>0.82804100300518413</v>
      </c>
    </row>
    <row r="249" spans="1:14" ht="15" customHeight="1" x14ac:dyDescent="0.3">
      <c r="A249" s="75" t="s">
        <v>106</v>
      </c>
      <c r="B249" s="49">
        <v>200</v>
      </c>
      <c r="C249" s="53" t="s">
        <v>153</v>
      </c>
      <c r="D249" s="54" t="s">
        <v>57</v>
      </c>
      <c r="E249" s="54" t="s">
        <v>154</v>
      </c>
      <c r="F249" s="55" t="s">
        <v>34</v>
      </c>
      <c r="G249" s="21">
        <v>4028011.95</v>
      </c>
      <c r="H249" s="21">
        <v>856347.9</v>
      </c>
      <c r="I249" s="113">
        <v>707515.9</v>
      </c>
      <c r="J249" s="113">
        <v>707515.9</v>
      </c>
      <c r="K249" s="21">
        <v>3320496.0500000003</v>
      </c>
      <c r="L249" s="21">
        <v>148832</v>
      </c>
      <c r="M249" s="106">
        <v>0.21259815279346428</v>
      </c>
      <c r="N249" s="106">
        <v>0.82620147722672055</v>
      </c>
    </row>
    <row r="250" spans="1:14" ht="60" customHeight="1" x14ac:dyDescent="0.3">
      <c r="A250" s="92" t="s">
        <v>107</v>
      </c>
      <c r="B250" s="49">
        <v>200</v>
      </c>
      <c r="C250" s="51" t="s">
        <v>153</v>
      </c>
      <c r="D250" s="52" t="s">
        <v>57</v>
      </c>
      <c r="E250" s="52" t="s">
        <v>154</v>
      </c>
      <c r="F250" s="50" t="s">
        <v>35</v>
      </c>
      <c r="G250" s="22">
        <v>3866251.1</v>
      </c>
      <c r="H250" s="22">
        <v>823644.5</v>
      </c>
      <c r="I250" s="134">
        <v>699611</v>
      </c>
      <c r="J250" s="134">
        <v>699611</v>
      </c>
      <c r="K250" s="22">
        <v>3166640.1</v>
      </c>
      <c r="L250" s="22">
        <v>124033.5</v>
      </c>
      <c r="M250" s="105">
        <v>0.21303440430964249</v>
      </c>
      <c r="N250" s="105">
        <v>0.84940893795806327</v>
      </c>
    </row>
    <row r="251" spans="1:14" ht="15" customHeight="1" x14ac:dyDescent="0.3">
      <c r="A251" s="92" t="s">
        <v>108</v>
      </c>
      <c r="B251" s="49">
        <v>200</v>
      </c>
      <c r="C251" s="51" t="s">
        <v>153</v>
      </c>
      <c r="D251" s="52" t="s">
        <v>57</v>
      </c>
      <c r="E251" s="52" t="s">
        <v>154</v>
      </c>
      <c r="F251" s="50" t="s">
        <v>36</v>
      </c>
      <c r="G251" s="22">
        <v>161760.85</v>
      </c>
      <c r="H251" s="22">
        <v>32703.4</v>
      </c>
      <c r="I251" s="134">
        <v>7904.9</v>
      </c>
      <c r="J251" s="134">
        <v>7904.9</v>
      </c>
      <c r="K251" s="22">
        <v>153855.95000000001</v>
      </c>
      <c r="L251" s="22">
        <v>24798.5</v>
      </c>
      <c r="M251" s="105">
        <v>0.20217129175569984</v>
      </c>
      <c r="N251" s="105">
        <v>0.24171492872300737</v>
      </c>
    </row>
    <row r="252" spans="1:14" ht="15" customHeight="1" x14ac:dyDescent="0.3">
      <c r="A252" s="75" t="s">
        <v>126</v>
      </c>
      <c r="B252" s="49">
        <v>200</v>
      </c>
      <c r="C252" s="53" t="s">
        <v>153</v>
      </c>
      <c r="D252" s="54" t="s">
        <v>57</v>
      </c>
      <c r="E252" s="54" t="s">
        <v>154</v>
      </c>
      <c r="F252" s="55" t="s">
        <v>54</v>
      </c>
      <c r="G252" s="21">
        <v>213152.6</v>
      </c>
      <c r="H252" s="21">
        <v>45693.3</v>
      </c>
      <c r="I252" s="113">
        <v>39411.199999999997</v>
      </c>
      <c r="J252" s="113">
        <v>39411.199999999997</v>
      </c>
      <c r="K252" s="21">
        <v>173741.40000000002</v>
      </c>
      <c r="L252" s="21">
        <v>6282.1000000000058</v>
      </c>
      <c r="M252" s="106">
        <v>0.21436895444859694</v>
      </c>
      <c r="N252" s="106">
        <v>0.86251594872771264</v>
      </c>
    </row>
    <row r="253" spans="1:14" ht="60" customHeight="1" x14ac:dyDescent="0.3">
      <c r="A253" s="92" t="s">
        <v>127</v>
      </c>
      <c r="B253" s="49">
        <v>200</v>
      </c>
      <c r="C253" s="51" t="s">
        <v>153</v>
      </c>
      <c r="D253" s="52" t="s">
        <v>57</v>
      </c>
      <c r="E253" s="52" t="s">
        <v>154</v>
      </c>
      <c r="F253" s="50" t="s">
        <v>55</v>
      </c>
      <c r="G253" s="22">
        <v>206566.9</v>
      </c>
      <c r="H253" s="22">
        <v>43708.3</v>
      </c>
      <c r="I253" s="134">
        <v>39249.5</v>
      </c>
      <c r="J253" s="134">
        <v>39249.5</v>
      </c>
      <c r="K253" s="22">
        <v>167317.4</v>
      </c>
      <c r="L253" s="22">
        <v>4458.8000000000029</v>
      </c>
      <c r="M253" s="105">
        <v>0.21159391945176118</v>
      </c>
      <c r="N253" s="105">
        <v>0.89798733878920012</v>
      </c>
    </row>
    <row r="254" spans="1:14" ht="15" customHeight="1" x14ac:dyDescent="0.3">
      <c r="A254" s="92" t="s">
        <v>128</v>
      </c>
      <c r="B254" s="49">
        <v>200</v>
      </c>
      <c r="C254" s="51" t="s">
        <v>153</v>
      </c>
      <c r="D254" s="52" t="s">
        <v>57</v>
      </c>
      <c r="E254" s="52" t="s">
        <v>154</v>
      </c>
      <c r="F254" s="50" t="s">
        <v>56</v>
      </c>
      <c r="G254" s="22">
        <v>6585.7</v>
      </c>
      <c r="H254" s="22">
        <v>1985</v>
      </c>
      <c r="I254" s="135">
        <v>161.69999999999999</v>
      </c>
      <c r="J254" s="135">
        <v>161.69999999999999</v>
      </c>
      <c r="K254" s="22">
        <v>6424</v>
      </c>
      <c r="L254" s="22">
        <v>1823.3</v>
      </c>
      <c r="M254" s="105">
        <v>0.30141063212718466</v>
      </c>
      <c r="N254" s="105">
        <v>8.1460957178841303E-2</v>
      </c>
    </row>
    <row r="255" spans="1:14" ht="42.75" customHeight="1" x14ac:dyDescent="0.3">
      <c r="A255" s="99" t="s">
        <v>109</v>
      </c>
      <c r="B255" s="49">
        <v>200</v>
      </c>
      <c r="C255" s="53" t="s">
        <v>153</v>
      </c>
      <c r="D255" s="54" t="s">
        <v>57</v>
      </c>
      <c r="E255" s="54" t="s">
        <v>154</v>
      </c>
      <c r="F255" s="55" t="s">
        <v>37</v>
      </c>
      <c r="G255" s="21">
        <v>1614</v>
      </c>
      <c r="H255" s="21">
        <v>0</v>
      </c>
      <c r="I255" s="113">
        <v>0</v>
      </c>
      <c r="J255" s="113">
        <v>0</v>
      </c>
      <c r="K255" s="21">
        <v>1614</v>
      </c>
      <c r="L255" s="21">
        <v>0</v>
      </c>
      <c r="M255" s="106">
        <v>0</v>
      </c>
      <c r="N255" s="106" t="s">
        <v>263</v>
      </c>
    </row>
    <row r="256" spans="1:14" ht="30" customHeight="1" x14ac:dyDescent="0.3">
      <c r="A256" s="100" t="s">
        <v>324</v>
      </c>
      <c r="B256" s="49">
        <v>200</v>
      </c>
      <c r="C256" s="51" t="s">
        <v>153</v>
      </c>
      <c r="D256" s="52" t="s">
        <v>57</v>
      </c>
      <c r="E256" s="52" t="s">
        <v>154</v>
      </c>
      <c r="F256" s="50" t="s">
        <v>321</v>
      </c>
      <c r="G256" s="151">
        <v>1614</v>
      </c>
      <c r="H256" s="151"/>
      <c r="I256" s="151"/>
      <c r="J256" s="151"/>
      <c r="K256" s="22">
        <v>1614</v>
      </c>
      <c r="L256" s="22">
        <v>0</v>
      </c>
      <c r="M256" s="105">
        <v>0</v>
      </c>
      <c r="N256" s="105" t="s">
        <v>263</v>
      </c>
    </row>
    <row r="257" spans="1:14" ht="15" customHeight="1" x14ac:dyDescent="0.3">
      <c r="A257" s="99" t="s">
        <v>272</v>
      </c>
      <c r="B257" s="49">
        <v>200</v>
      </c>
      <c r="C257" s="53" t="s">
        <v>153</v>
      </c>
      <c r="D257" s="54" t="s">
        <v>271</v>
      </c>
      <c r="E257" s="54" t="s">
        <v>154</v>
      </c>
      <c r="F257" s="50"/>
      <c r="G257" s="21">
        <v>1510838.2</v>
      </c>
      <c r="H257" s="21">
        <v>297878.59999999998</v>
      </c>
      <c r="I257" s="113">
        <v>231292.3</v>
      </c>
      <c r="J257" s="113">
        <v>231292.3</v>
      </c>
      <c r="K257" s="21">
        <v>1279545.8999999999</v>
      </c>
      <c r="L257" s="21">
        <v>66586.299999999988</v>
      </c>
      <c r="M257" s="106">
        <v>0.19716115200158427</v>
      </c>
      <c r="N257" s="106">
        <v>0.77646497600029007</v>
      </c>
    </row>
    <row r="258" spans="1:14" ht="28.5" customHeight="1" x14ac:dyDescent="0.3">
      <c r="A258" s="99" t="s">
        <v>90</v>
      </c>
      <c r="B258" s="49">
        <v>200</v>
      </c>
      <c r="C258" s="53" t="s">
        <v>153</v>
      </c>
      <c r="D258" s="54" t="s">
        <v>271</v>
      </c>
      <c r="E258" s="54" t="s">
        <v>154</v>
      </c>
      <c r="F258" s="55" t="s">
        <v>17</v>
      </c>
      <c r="G258" s="21">
        <v>40997.899999999994</v>
      </c>
      <c r="H258" s="21">
        <v>0</v>
      </c>
      <c r="I258" s="113">
        <v>0</v>
      </c>
      <c r="J258" s="113">
        <v>0</v>
      </c>
      <c r="K258" s="21">
        <v>40997.899999999994</v>
      </c>
      <c r="L258" s="21">
        <v>0</v>
      </c>
      <c r="M258" s="106">
        <v>0</v>
      </c>
      <c r="N258" s="106" t="s">
        <v>263</v>
      </c>
    </row>
    <row r="259" spans="1:14" ht="28.5" customHeight="1" x14ac:dyDescent="0.3">
      <c r="A259" s="99" t="s">
        <v>91</v>
      </c>
      <c r="B259" s="49">
        <v>200</v>
      </c>
      <c r="C259" s="53" t="s">
        <v>153</v>
      </c>
      <c r="D259" s="54" t="s">
        <v>271</v>
      </c>
      <c r="E259" s="54" t="s">
        <v>154</v>
      </c>
      <c r="F259" s="55" t="s">
        <v>18</v>
      </c>
      <c r="G259" s="47">
        <v>40997.899999999994</v>
      </c>
      <c r="H259" s="47">
        <v>0</v>
      </c>
      <c r="I259" s="117">
        <v>0</v>
      </c>
      <c r="J259" s="117">
        <v>0</v>
      </c>
      <c r="K259" s="47">
        <v>40997.899999999994</v>
      </c>
      <c r="L259" s="47">
        <v>0</v>
      </c>
      <c r="M259" s="106">
        <v>0</v>
      </c>
      <c r="N259" s="106" t="s">
        <v>263</v>
      </c>
    </row>
    <row r="260" spans="1:14" ht="30" customHeight="1" x14ac:dyDescent="0.3">
      <c r="A260" s="100" t="s">
        <v>94</v>
      </c>
      <c r="B260" s="49">
        <v>200</v>
      </c>
      <c r="C260" s="51" t="s">
        <v>153</v>
      </c>
      <c r="D260" s="52" t="s">
        <v>271</v>
      </c>
      <c r="E260" s="52" t="s">
        <v>154</v>
      </c>
      <c r="F260" s="50" t="s">
        <v>21</v>
      </c>
      <c r="G260" s="22">
        <v>28624.1</v>
      </c>
      <c r="H260" s="22"/>
      <c r="I260" s="135"/>
      <c r="J260" s="135"/>
      <c r="K260" s="22">
        <v>28624.1</v>
      </c>
      <c r="L260" s="22">
        <v>0</v>
      </c>
      <c r="M260" s="105">
        <v>0</v>
      </c>
      <c r="N260" s="105" t="s">
        <v>263</v>
      </c>
    </row>
    <row r="261" spans="1:14" ht="42.75" customHeight="1" x14ac:dyDescent="0.3">
      <c r="A261" s="100" t="s">
        <v>92</v>
      </c>
      <c r="B261" s="49">
        <v>200</v>
      </c>
      <c r="C261" s="51" t="s">
        <v>153</v>
      </c>
      <c r="D261" s="52" t="s">
        <v>271</v>
      </c>
      <c r="E261" s="52" t="s">
        <v>154</v>
      </c>
      <c r="F261" s="50" t="s">
        <v>19</v>
      </c>
      <c r="G261" s="22">
        <v>12373.8</v>
      </c>
      <c r="H261" s="22"/>
      <c r="I261" s="135">
        <v>0</v>
      </c>
      <c r="J261" s="135">
        <v>0</v>
      </c>
      <c r="K261" s="22">
        <v>12373.8</v>
      </c>
      <c r="L261" s="22">
        <v>0</v>
      </c>
      <c r="M261" s="105">
        <v>0</v>
      </c>
      <c r="N261" s="105" t="s">
        <v>263</v>
      </c>
    </row>
    <row r="262" spans="1:14" ht="28.5" customHeight="1" x14ac:dyDescent="0.3">
      <c r="A262" s="102" t="s">
        <v>105</v>
      </c>
      <c r="B262" s="49">
        <v>200</v>
      </c>
      <c r="C262" s="53" t="s">
        <v>153</v>
      </c>
      <c r="D262" s="54" t="s">
        <v>271</v>
      </c>
      <c r="E262" s="54" t="s">
        <v>154</v>
      </c>
      <c r="F262" s="55" t="s">
        <v>33</v>
      </c>
      <c r="G262" s="21">
        <v>1469840.3</v>
      </c>
      <c r="H262" s="21">
        <v>297878.59999999998</v>
      </c>
      <c r="I262" s="113">
        <v>231292.3</v>
      </c>
      <c r="J262" s="113">
        <v>231292.3</v>
      </c>
      <c r="K262" s="21">
        <v>1238548</v>
      </c>
      <c r="L262" s="21">
        <v>66586.299999999988</v>
      </c>
      <c r="M262" s="106">
        <v>0.20266052032999773</v>
      </c>
      <c r="N262" s="106">
        <v>0.77646497600029007</v>
      </c>
    </row>
    <row r="263" spans="1:14" ht="15" customHeight="1" x14ac:dyDescent="0.3">
      <c r="A263" s="99" t="s">
        <v>106</v>
      </c>
      <c r="B263" s="49">
        <v>200</v>
      </c>
      <c r="C263" s="53" t="s">
        <v>153</v>
      </c>
      <c r="D263" s="54" t="s">
        <v>271</v>
      </c>
      <c r="E263" s="54" t="s">
        <v>154</v>
      </c>
      <c r="F263" s="55" t="s">
        <v>34</v>
      </c>
      <c r="G263" s="21">
        <v>1240250.5</v>
      </c>
      <c r="H263" s="21">
        <v>251438.8</v>
      </c>
      <c r="I263" s="113">
        <v>193063</v>
      </c>
      <c r="J263" s="113">
        <v>193063</v>
      </c>
      <c r="K263" s="21">
        <v>1047187.5</v>
      </c>
      <c r="L263" s="21">
        <v>58375.799999999988</v>
      </c>
      <c r="M263" s="106">
        <v>0.20273227061791146</v>
      </c>
      <c r="N263" s="106">
        <v>0.76783296770426845</v>
      </c>
    </row>
    <row r="264" spans="1:14" ht="60" customHeight="1" x14ac:dyDescent="0.3">
      <c r="A264" s="100" t="s">
        <v>107</v>
      </c>
      <c r="B264" s="49">
        <v>200</v>
      </c>
      <c r="C264" s="51" t="s">
        <v>153</v>
      </c>
      <c r="D264" s="52" t="s">
        <v>271</v>
      </c>
      <c r="E264" s="52" t="s">
        <v>154</v>
      </c>
      <c r="F264" s="50" t="s">
        <v>35</v>
      </c>
      <c r="G264" s="22">
        <v>1213358.8</v>
      </c>
      <c r="H264" s="22">
        <v>245202.8</v>
      </c>
      <c r="I264" s="134">
        <v>191314.2</v>
      </c>
      <c r="J264" s="134">
        <v>191314.2</v>
      </c>
      <c r="K264" s="22">
        <v>1022044.6000000001</v>
      </c>
      <c r="L264" s="22">
        <v>53888.599999999977</v>
      </c>
      <c r="M264" s="105">
        <v>0.20208597819540269</v>
      </c>
      <c r="N264" s="105">
        <v>0.78022844763599775</v>
      </c>
    </row>
    <row r="265" spans="1:14" ht="15" customHeight="1" x14ac:dyDescent="0.3">
      <c r="A265" s="100" t="s">
        <v>108</v>
      </c>
      <c r="B265" s="49">
        <v>200</v>
      </c>
      <c r="C265" s="51" t="s">
        <v>153</v>
      </c>
      <c r="D265" s="52" t="s">
        <v>271</v>
      </c>
      <c r="E265" s="52" t="s">
        <v>154</v>
      </c>
      <c r="F265" s="50" t="s">
        <v>36</v>
      </c>
      <c r="G265" s="22">
        <v>26891.7</v>
      </c>
      <c r="H265" s="22">
        <v>6236</v>
      </c>
      <c r="I265" s="134">
        <v>1748.8</v>
      </c>
      <c r="J265" s="134">
        <v>1748.8</v>
      </c>
      <c r="K265" s="22">
        <v>25142.9</v>
      </c>
      <c r="L265" s="22">
        <v>4487.2</v>
      </c>
      <c r="M265" s="105">
        <v>0.23189311200110072</v>
      </c>
      <c r="N265" s="105">
        <v>0.28043617703656187</v>
      </c>
    </row>
    <row r="266" spans="1:14" ht="15" customHeight="1" x14ac:dyDescent="0.3">
      <c r="A266" s="99" t="s">
        <v>126</v>
      </c>
      <c r="B266" s="49">
        <v>200</v>
      </c>
      <c r="C266" s="53" t="s">
        <v>153</v>
      </c>
      <c r="D266" s="54" t="s">
        <v>271</v>
      </c>
      <c r="E266" s="54" t="s">
        <v>154</v>
      </c>
      <c r="F266" s="55" t="s">
        <v>54</v>
      </c>
      <c r="G266" s="21">
        <v>225764.19999999998</v>
      </c>
      <c r="H266" s="21">
        <v>46439.8</v>
      </c>
      <c r="I266" s="113">
        <v>38229.300000000003</v>
      </c>
      <c r="J266" s="113">
        <v>38229.300000000003</v>
      </c>
      <c r="K266" s="21">
        <v>187534.89999999997</v>
      </c>
      <c r="L266" s="21">
        <v>8210.5</v>
      </c>
      <c r="M266" s="106">
        <v>0.20570046092338823</v>
      </c>
      <c r="N266" s="106">
        <v>0.82320121964349546</v>
      </c>
    </row>
    <row r="267" spans="1:14" ht="60" customHeight="1" x14ac:dyDescent="0.3">
      <c r="A267" s="100" t="s">
        <v>127</v>
      </c>
      <c r="B267" s="49">
        <v>200</v>
      </c>
      <c r="C267" s="51" t="s">
        <v>153</v>
      </c>
      <c r="D267" s="52" t="s">
        <v>271</v>
      </c>
      <c r="E267" s="52" t="s">
        <v>154</v>
      </c>
      <c r="F267" s="50" t="s">
        <v>55</v>
      </c>
      <c r="G267" s="22">
        <v>218139.9</v>
      </c>
      <c r="H267" s="22">
        <v>44869.8</v>
      </c>
      <c r="I267" s="134">
        <v>37790.300000000003</v>
      </c>
      <c r="J267" s="134">
        <v>37790.300000000003</v>
      </c>
      <c r="K267" s="22">
        <v>180349.59999999998</v>
      </c>
      <c r="L267" s="22">
        <v>7079.5</v>
      </c>
      <c r="M267" s="105">
        <v>0.20569276872319095</v>
      </c>
      <c r="N267" s="105">
        <v>0.84222127132280511</v>
      </c>
    </row>
    <row r="268" spans="1:14" ht="15" customHeight="1" x14ac:dyDescent="0.3">
      <c r="A268" s="100" t="s">
        <v>128</v>
      </c>
      <c r="B268" s="49">
        <v>200</v>
      </c>
      <c r="C268" s="51" t="s">
        <v>153</v>
      </c>
      <c r="D268" s="52" t="s">
        <v>271</v>
      </c>
      <c r="E268" s="52" t="s">
        <v>154</v>
      </c>
      <c r="F268" s="50" t="s">
        <v>56</v>
      </c>
      <c r="G268" s="22">
        <v>7624.3</v>
      </c>
      <c r="H268" s="22">
        <v>1570</v>
      </c>
      <c r="I268" s="134">
        <v>439</v>
      </c>
      <c r="J268" s="134">
        <v>439</v>
      </c>
      <c r="K268" s="22">
        <v>7185.3</v>
      </c>
      <c r="L268" s="22">
        <v>1131</v>
      </c>
      <c r="M268" s="105">
        <v>0.20592054352530723</v>
      </c>
      <c r="N268" s="105">
        <v>0.27961783439490445</v>
      </c>
    </row>
    <row r="269" spans="1:14" ht="42.75" customHeight="1" x14ac:dyDescent="0.3">
      <c r="A269" s="99" t="s">
        <v>109</v>
      </c>
      <c r="B269" s="49">
        <v>200</v>
      </c>
      <c r="C269" s="53" t="s">
        <v>153</v>
      </c>
      <c r="D269" s="54" t="s">
        <v>271</v>
      </c>
      <c r="E269" s="54" t="s">
        <v>154</v>
      </c>
      <c r="F269" s="55" t="s">
        <v>37</v>
      </c>
      <c r="G269" s="21">
        <v>3825.6</v>
      </c>
      <c r="H269" s="21">
        <v>0</v>
      </c>
      <c r="I269" s="21">
        <v>0</v>
      </c>
      <c r="J269" s="21">
        <v>0</v>
      </c>
      <c r="K269" s="21">
        <v>3825.6</v>
      </c>
      <c r="L269" s="21">
        <v>0</v>
      </c>
      <c r="M269" s="106">
        <v>0</v>
      </c>
      <c r="N269" s="106" t="s">
        <v>263</v>
      </c>
    </row>
    <row r="270" spans="1:14" ht="30" customHeight="1" x14ac:dyDescent="0.3">
      <c r="A270" s="100" t="s">
        <v>324</v>
      </c>
      <c r="B270" s="49">
        <v>200</v>
      </c>
      <c r="C270" s="51" t="s">
        <v>153</v>
      </c>
      <c r="D270" s="52" t="s">
        <v>271</v>
      </c>
      <c r="E270" s="52" t="s">
        <v>154</v>
      </c>
      <c r="F270" s="50" t="s">
        <v>321</v>
      </c>
      <c r="G270" s="151">
        <v>3825.6</v>
      </c>
      <c r="H270" s="151"/>
      <c r="I270" s="151"/>
      <c r="J270" s="151"/>
      <c r="K270" s="22">
        <v>3825.6</v>
      </c>
      <c r="L270" s="22">
        <v>0</v>
      </c>
      <c r="M270" s="105">
        <v>0</v>
      </c>
      <c r="N270" s="105" t="s">
        <v>263</v>
      </c>
    </row>
    <row r="271" spans="1:14" ht="30" customHeight="1" x14ac:dyDescent="0.3">
      <c r="A271" s="99" t="s">
        <v>353</v>
      </c>
      <c r="B271" s="194">
        <v>200</v>
      </c>
      <c r="C271" s="53" t="s">
        <v>153</v>
      </c>
      <c r="D271" s="54" t="s">
        <v>352</v>
      </c>
      <c r="E271" s="54" t="s">
        <v>154</v>
      </c>
      <c r="F271" s="50"/>
      <c r="G271" s="93">
        <v>2426.6</v>
      </c>
      <c r="H271" s="93">
        <v>1182.7</v>
      </c>
      <c r="I271" s="93">
        <v>388</v>
      </c>
      <c r="J271" s="93">
        <v>388</v>
      </c>
      <c r="K271" s="22">
        <v>2038.6</v>
      </c>
      <c r="L271" s="22">
        <v>794.7</v>
      </c>
      <c r="M271" s="105">
        <v>0.48738976345504004</v>
      </c>
      <c r="N271" s="105">
        <v>0.32806290690792256</v>
      </c>
    </row>
    <row r="272" spans="1:14" ht="30" customHeight="1" x14ac:dyDescent="0.3">
      <c r="A272" s="99" t="s">
        <v>90</v>
      </c>
      <c r="B272" s="194">
        <v>200</v>
      </c>
      <c r="C272" s="53" t="s">
        <v>153</v>
      </c>
      <c r="D272" s="54" t="s">
        <v>352</v>
      </c>
      <c r="E272" s="54" t="s">
        <v>154</v>
      </c>
      <c r="F272" s="55" t="s">
        <v>17</v>
      </c>
      <c r="G272" s="93">
        <v>1983.6</v>
      </c>
      <c r="H272" s="93">
        <v>753.7</v>
      </c>
      <c r="I272" s="93">
        <v>313.39999999999998</v>
      </c>
      <c r="J272" s="93">
        <v>313.39999999999998</v>
      </c>
      <c r="K272" s="22">
        <v>1670.1999999999998</v>
      </c>
      <c r="L272" s="22">
        <v>440.30000000000007</v>
      </c>
      <c r="M272" s="105">
        <v>0.37996571889493852</v>
      </c>
      <c r="N272" s="105">
        <v>0.41581531113174997</v>
      </c>
    </row>
    <row r="273" spans="1:14" ht="30" customHeight="1" x14ac:dyDescent="0.3">
      <c r="A273" s="99" t="s">
        <v>91</v>
      </c>
      <c r="B273" s="194">
        <v>200</v>
      </c>
      <c r="C273" s="53" t="s">
        <v>153</v>
      </c>
      <c r="D273" s="54" t="s">
        <v>352</v>
      </c>
      <c r="E273" s="54" t="s">
        <v>154</v>
      </c>
      <c r="F273" s="55" t="s">
        <v>18</v>
      </c>
      <c r="G273" s="93">
        <v>1983.6</v>
      </c>
      <c r="H273" s="93">
        <v>753.7</v>
      </c>
      <c r="I273" s="93">
        <v>313.39999999999998</v>
      </c>
      <c r="J273" s="93">
        <v>313.39999999999998</v>
      </c>
      <c r="K273" s="22">
        <v>1670.1999999999998</v>
      </c>
      <c r="L273" s="22">
        <v>440.30000000000007</v>
      </c>
      <c r="M273" s="105">
        <v>0.37996571889493852</v>
      </c>
      <c r="N273" s="105">
        <v>0.41581531113174997</v>
      </c>
    </row>
    <row r="274" spans="1:14" ht="30" customHeight="1" x14ac:dyDescent="0.3">
      <c r="A274" s="100" t="s">
        <v>92</v>
      </c>
      <c r="B274" s="49">
        <v>200</v>
      </c>
      <c r="C274" s="51" t="s">
        <v>153</v>
      </c>
      <c r="D274" s="52" t="s">
        <v>352</v>
      </c>
      <c r="E274" s="52" t="s">
        <v>154</v>
      </c>
      <c r="F274" s="50" t="s">
        <v>19</v>
      </c>
      <c r="G274" s="154">
        <v>1983.6</v>
      </c>
      <c r="H274" s="154">
        <v>753.7</v>
      </c>
      <c r="I274" s="154">
        <v>313.39999999999998</v>
      </c>
      <c r="J274" s="154">
        <v>313.39999999999998</v>
      </c>
      <c r="K274" s="22">
        <v>1670.1999999999998</v>
      </c>
      <c r="L274" s="22">
        <v>440.30000000000007</v>
      </c>
      <c r="M274" s="105">
        <v>0.37996571889493852</v>
      </c>
      <c r="N274" s="105">
        <v>0.41581531113174997</v>
      </c>
    </row>
    <row r="275" spans="1:14" s="91" customFormat="1" ht="30" customHeight="1" x14ac:dyDescent="0.3">
      <c r="A275" s="102" t="s">
        <v>105</v>
      </c>
      <c r="B275" s="194">
        <v>200</v>
      </c>
      <c r="C275" s="53" t="s">
        <v>153</v>
      </c>
      <c r="D275" s="54" t="s">
        <v>352</v>
      </c>
      <c r="E275" s="54" t="s">
        <v>154</v>
      </c>
      <c r="F275" s="55" t="s">
        <v>33</v>
      </c>
      <c r="G275" s="93">
        <v>443</v>
      </c>
      <c r="H275" s="255">
        <v>429</v>
      </c>
      <c r="I275" s="255">
        <v>74.599999999999994</v>
      </c>
      <c r="J275" s="255">
        <v>74.599999999999994</v>
      </c>
      <c r="K275" s="22">
        <v>368.4</v>
      </c>
      <c r="L275" s="22">
        <v>354.4</v>
      </c>
      <c r="M275" s="105">
        <v>0.96839729119638829</v>
      </c>
      <c r="N275" s="105">
        <v>0.17389277389277388</v>
      </c>
    </row>
    <row r="276" spans="1:14" s="91" customFormat="1" x14ac:dyDescent="0.3">
      <c r="A276" s="99" t="s">
        <v>106</v>
      </c>
      <c r="B276" s="194">
        <v>200</v>
      </c>
      <c r="C276" s="53" t="s">
        <v>153</v>
      </c>
      <c r="D276" s="54" t="s">
        <v>352</v>
      </c>
      <c r="E276" s="54" t="s">
        <v>154</v>
      </c>
      <c r="F276" s="55" t="s">
        <v>34</v>
      </c>
      <c r="G276" s="93">
        <v>388</v>
      </c>
      <c r="H276" s="93">
        <v>374</v>
      </c>
      <c r="I276" s="93">
        <v>74.599999999999994</v>
      </c>
      <c r="J276" s="93">
        <v>74.599999999999994</v>
      </c>
      <c r="K276" s="22">
        <v>313.39999999999998</v>
      </c>
      <c r="L276" s="22">
        <v>299.39999999999998</v>
      </c>
      <c r="M276" s="105">
        <v>0.96391752577319589</v>
      </c>
      <c r="N276" s="105">
        <v>0.19946524064171123</v>
      </c>
    </row>
    <row r="277" spans="1:14" ht="55.2" x14ac:dyDescent="0.3">
      <c r="A277" s="100" t="s">
        <v>107</v>
      </c>
      <c r="B277" s="49">
        <v>200</v>
      </c>
      <c r="C277" s="51" t="s">
        <v>153</v>
      </c>
      <c r="D277" s="52" t="s">
        <v>352</v>
      </c>
      <c r="E277" s="52" t="s">
        <v>154</v>
      </c>
      <c r="F277" s="50" t="s">
        <v>35</v>
      </c>
      <c r="G277" s="154">
        <v>388</v>
      </c>
      <c r="H277" s="154">
        <v>374</v>
      </c>
      <c r="I277" s="154">
        <v>74.599999999999994</v>
      </c>
      <c r="J277" s="154">
        <v>74.599999999999994</v>
      </c>
      <c r="K277" s="22">
        <v>313.39999999999998</v>
      </c>
      <c r="L277" s="22">
        <v>299.39999999999998</v>
      </c>
      <c r="M277" s="105">
        <v>0.96391752577319589</v>
      </c>
      <c r="N277" s="105">
        <v>0.19946524064171123</v>
      </c>
    </row>
    <row r="278" spans="1:14" s="239" customFormat="1" x14ac:dyDescent="0.3">
      <c r="A278" s="254" t="s">
        <v>126</v>
      </c>
      <c r="B278" s="250">
        <v>200</v>
      </c>
      <c r="C278" s="251" t="s">
        <v>153</v>
      </c>
      <c r="D278" s="252" t="s">
        <v>352</v>
      </c>
      <c r="E278" s="252" t="s">
        <v>154</v>
      </c>
      <c r="F278" s="253" t="s">
        <v>54</v>
      </c>
      <c r="G278" s="248">
        <v>55</v>
      </c>
      <c r="H278" s="248">
        <v>55</v>
      </c>
      <c r="I278" s="248">
        <v>0</v>
      </c>
      <c r="J278" s="248">
        <v>0</v>
      </c>
      <c r="K278" s="249">
        <v>55</v>
      </c>
      <c r="L278" s="249">
        <v>55</v>
      </c>
      <c r="M278" s="256">
        <v>1</v>
      </c>
      <c r="N278" s="256">
        <v>0</v>
      </c>
    </row>
    <row r="279" spans="1:14" s="239" customFormat="1" ht="55.2" x14ac:dyDescent="0.3">
      <c r="A279" s="247" t="s">
        <v>127</v>
      </c>
      <c r="B279" s="243">
        <v>200</v>
      </c>
      <c r="C279" s="245" t="s">
        <v>153</v>
      </c>
      <c r="D279" s="246" t="s">
        <v>352</v>
      </c>
      <c r="E279" s="246" t="s">
        <v>154</v>
      </c>
      <c r="F279" s="244" t="s">
        <v>55</v>
      </c>
      <c r="G279" s="242">
        <v>55</v>
      </c>
      <c r="H279" s="241">
        <v>55</v>
      </c>
      <c r="I279" s="241"/>
      <c r="J279" s="241"/>
      <c r="K279" s="249">
        <v>55</v>
      </c>
      <c r="L279" s="249">
        <v>55</v>
      </c>
      <c r="M279" s="256">
        <v>1</v>
      </c>
      <c r="N279" s="256">
        <v>0</v>
      </c>
    </row>
    <row r="280" spans="1:14" ht="15" customHeight="1" x14ac:dyDescent="0.3">
      <c r="A280" s="75" t="s">
        <v>130</v>
      </c>
      <c r="B280" s="49">
        <v>200</v>
      </c>
      <c r="C280" s="53" t="s">
        <v>153</v>
      </c>
      <c r="D280" s="54" t="s">
        <v>58</v>
      </c>
      <c r="E280" s="54" t="s">
        <v>154</v>
      </c>
      <c r="F280" s="55"/>
      <c r="G280" s="21">
        <v>222146.2</v>
      </c>
      <c r="H280" s="21">
        <v>23284</v>
      </c>
      <c r="I280" s="113">
        <v>15127.5</v>
      </c>
      <c r="J280" s="113">
        <v>15127.5</v>
      </c>
      <c r="K280" s="21">
        <v>207018.7</v>
      </c>
      <c r="L280" s="21">
        <v>8156.5</v>
      </c>
      <c r="M280" s="106">
        <v>0.10481385682041826</v>
      </c>
      <c r="N280" s="106">
        <v>0.64969506957567424</v>
      </c>
    </row>
    <row r="281" spans="1:14" ht="71.25" customHeight="1" x14ac:dyDescent="0.3">
      <c r="A281" s="75" t="s">
        <v>85</v>
      </c>
      <c r="B281" s="49">
        <v>200</v>
      </c>
      <c r="C281" s="53" t="s">
        <v>153</v>
      </c>
      <c r="D281" s="54" t="s">
        <v>58</v>
      </c>
      <c r="E281" s="54" t="s">
        <v>154</v>
      </c>
      <c r="F281" s="55" t="s">
        <v>12</v>
      </c>
      <c r="G281" s="21">
        <v>23.8</v>
      </c>
      <c r="H281" s="21">
        <v>0</v>
      </c>
      <c r="I281" s="113">
        <v>0</v>
      </c>
      <c r="J281" s="113">
        <v>0</v>
      </c>
      <c r="K281" s="21">
        <v>23.8</v>
      </c>
      <c r="L281" s="21">
        <v>0</v>
      </c>
      <c r="M281" s="106">
        <v>0</v>
      </c>
      <c r="N281" s="106" t="s">
        <v>263</v>
      </c>
    </row>
    <row r="282" spans="1:14" ht="28.5" customHeight="1" x14ac:dyDescent="0.3">
      <c r="A282" s="75" t="s">
        <v>86</v>
      </c>
      <c r="B282" s="49">
        <v>200</v>
      </c>
      <c r="C282" s="53" t="s">
        <v>153</v>
      </c>
      <c r="D282" s="54" t="s">
        <v>58</v>
      </c>
      <c r="E282" s="54" t="s">
        <v>154</v>
      </c>
      <c r="F282" s="55" t="s">
        <v>13</v>
      </c>
      <c r="G282" s="21">
        <v>23.8</v>
      </c>
      <c r="H282" s="21">
        <v>0</v>
      </c>
      <c r="I282" s="113">
        <v>0</v>
      </c>
      <c r="J282" s="113">
        <v>0</v>
      </c>
      <c r="K282" s="21">
        <v>23.8</v>
      </c>
      <c r="L282" s="21">
        <v>0</v>
      </c>
      <c r="M282" s="106">
        <v>0</v>
      </c>
      <c r="N282" s="106" t="s">
        <v>263</v>
      </c>
    </row>
    <row r="283" spans="1:14" ht="60" customHeight="1" x14ac:dyDescent="0.3">
      <c r="A283" s="92" t="s">
        <v>310</v>
      </c>
      <c r="B283" s="49">
        <v>200</v>
      </c>
      <c r="C283" s="51" t="s">
        <v>153</v>
      </c>
      <c r="D283" s="52" t="s">
        <v>58</v>
      </c>
      <c r="E283" s="52" t="s">
        <v>154</v>
      </c>
      <c r="F283" s="50" t="s">
        <v>309</v>
      </c>
      <c r="G283" s="22">
        <v>23.8</v>
      </c>
      <c r="H283" s="22"/>
      <c r="I283" s="135"/>
      <c r="J283" s="135"/>
      <c r="K283" s="22">
        <v>23.8</v>
      </c>
      <c r="L283" s="22">
        <v>0</v>
      </c>
      <c r="M283" s="105">
        <v>0</v>
      </c>
      <c r="N283" s="105" t="s">
        <v>263</v>
      </c>
    </row>
    <row r="284" spans="1:14" ht="28.5" customHeight="1" x14ac:dyDescent="0.3">
      <c r="A284" s="75" t="s">
        <v>90</v>
      </c>
      <c r="B284" s="49">
        <v>200</v>
      </c>
      <c r="C284" s="53" t="s">
        <v>153</v>
      </c>
      <c r="D284" s="54" t="s">
        <v>58</v>
      </c>
      <c r="E284" s="54" t="s">
        <v>154</v>
      </c>
      <c r="F284" s="55" t="s">
        <v>17</v>
      </c>
      <c r="G284" s="21">
        <v>44988.299999999996</v>
      </c>
      <c r="H284" s="21">
        <v>308.2</v>
      </c>
      <c r="I284" s="113">
        <v>0</v>
      </c>
      <c r="J284" s="113">
        <v>0</v>
      </c>
      <c r="K284" s="21">
        <v>44988.299999999996</v>
      </c>
      <c r="L284" s="21">
        <v>308.2</v>
      </c>
      <c r="M284" s="106">
        <v>6.8506700631052967E-3</v>
      </c>
      <c r="N284" s="106">
        <v>0</v>
      </c>
    </row>
    <row r="285" spans="1:14" ht="28.5" customHeight="1" x14ac:dyDescent="0.3">
      <c r="A285" s="75" t="s">
        <v>91</v>
      </c>
      <c r="B285" s="49">
        <v>200</v>
      </c>
      <c r="C285" s="53" t="s">
        <v>153</v>
      </c>
      <c r="D285" s="54" t="s">
        <v>58</v>
      </c>
      <c r="E285" s="54" t="s">
        <v>154</v>
      </c>
      <c r="F285" s="55" t="s">
        <v>18</v>
      </c>
      <c r="G285" s="21">
        <v>44988.299999999996</v>
      </c>
      <c r="H285" s="21">
        <v>308.2</v>
      </c>
      <c r="I285" s="113">
        <v>0</v>
      </c>
      <c r="J285" s="113">
        <v>0</v>
      </c>
      <c r="K285" s="21">
        <v>44988.299999999996</v>
      </c>
      <c r="L285" s="21">
        <v>308.2</v>
      </c>
      <c r="M285" s="106">
        <v>6.8506700631052967E-3</v>
      </c>
      <c r="N285" s="106">
        <v>0</v>
      </c>
    </row>
    <row r="286" spans="1:14" ht="30" customHeight="1" x14ac:dyDescent="0.3">
      <c r="A286" s="92" t="s">
        <v>94</v>
      </c>
      <c r="B286" s="49">
        <v>200</v>
      </c>
      <c r="C286" s="51" t="s">
        <v>153</v>
      </c>
      <c r="D286" s="52" t="s">
        <v>58</v>
      </c>
      <c r="E286" s="52" t="s">
        <v>154</v>
      </c>
      <c r="F286" s="50" t="s">
        <v>21</v>
      </c>
      <c r="G286" s="151">
        <v>688.7</v>
      </c>
      <c r="H286" s="151"/>
      <c r="I286" s="135"/>
      <c r="J286" s="135"/>
      <c r="K286" s="22">
        <v>688.7</v>
      </c>
      <c r="L286" s="22">
        <v>0</v>
      </c>
      <c r="M286" s="105">
        <v>0</v>
      </c>
      <c r="N286" s="105" t="s">
        <v>263</v>
      </c>
    </row>
    <row r="287" spans="1:14" ht="30" customHeight="1" x14ac:dyDescent="0.3">
      <c r="A287" s="92" t="s">
        <v>92</v>
      </c>
      <c r="B287" s="49">
        <v>200</v>
      </c>
      <c r="C287" s="51" t="s">
        <v>153</v>
      </c>
      <c r="D287" s="52" t="s">
        <v>58</v>
      </c>
      <c r="E287" s="52" t="s">
        <v>154</v>
      </c>
      <c r="F287" s="50" t="s">
        <v>19</v>
      </c>
      <c r="G287" s="22">
        <v>44299.6</v>
      </c>
      <c r="H287" s="22">
        <v>308.2</v>
      </c>
      <c r="I287" s="134"/>
      <c r="J287" s="134"/>
      <c r="K287" s="22">
        <v>44299.6</v>
      </c>
      <c r="L287" s="22">
        <v>308.2</v>
      </c>
      <c r="M287" s="105">
        <v>6.9571734282025122E-3</v>
      </c>
      <c r="N287" s="105">
        <v>0</v>
      </c>
    </row>
    <row r="288" spans="1:14" ht="15" customHeight="1" x14ac:dyDescent="0.3">
      <c r="A288" s="75" t="s">
        <v>122</v>
      </c>
      <c r="B288" s="49">
        <v>200</v>
      </c>
      <c r="C288" s="53" t="s">
        <v>153</v>
      </c>
      <c r="D288" s="54" t="s">
        <v>58</v>
      </c>
      <c r="E288" s="54" t="s">
        <v>154</v>
      </c>
      <c r="F288" s="55" t="s">
        <v>50</v>
      </c>
      <c r="G288" s="21">
        <v>9354.7000000000007</v>
      </c>
      <c r="H288" s="21">
        <v>687.5</v>
      </c>
      <c r="I288" s="113">
        <v>0</v>
      </c>
      <c r="J288" s="113">
        <v>0</v>
      </c>
      <c r="K288" s="21">
        <v>9354.7000000000007</v>
      </c>
      <c r="L288" s="21">
        <v>687.5</v>
      </c>
      <c r="M288" s="106">
        <v>7.349246902626487E-2</v>
      </c>
      <c r="N288" s="106">
        <v>0</v>
      </c>
    </row>
    <row r="289" spans="1:14" ht="28.5" customHeight="1" x14ac:dyDescent="0.3">
      <c r="A289" s="75" t="s">
        <v>131</v>
      </c>
      <c r="B289" s="49">
        <v>200</v>
      </c>
      <c r="C289" s="53" t="s">
        <v>153</v>
      </c>
      <c r="D289" s="54" t="s">
        <v>58</v>
      </c>
      <c r="E289" s="54" t="s">
        <v>154</v>
      </c>
      <c r="F289" s="55" t="s">
        <v>59</v>
      </c>
      <c r="G289" s="21">
        <v>6219.5</v>
      </c>
      <c r="H289" s="21">
        <v>400</v>
      </c>
      <c r="I289" s="113">
        <v>0</v>
      </c>
      <c r="J289" s="113">
        <v>0</v>
      </c>
      <c r="K289" s="21">
        <v>6219.5</v>
      </c>
      <c r="L289" s="21">
        <v>400</v>
      </c>
      <c r="M289" s="106">
        <v>6.4313851595787438E-2</v>
      </c>
      <c r="N289" s="106">
        <v>0</v>
      </c>
    </row>
    <row r="290" spans="1:14" ht="30" customHeight="1" x14ac:dyDescent="0.3">
      <c r="A290" s="92" t="s">
        <v>132</v>
      </c>
      <c r="B290" s="49">
        <v>200</v>
      </c>
      <c r="C290" s="51" t="s">
        <v>153</v>
      </c>
      <c r="D290" s="52" t="s">
        <v>58</v>
      </c>
      <c r="E290" s="52" t="s">
        <v>154</v>
      </c>
      <c r="F290" s="50" t="s">
        <v>60</v>
      </c>
      <c r="G290" s="151">
        <v>6219.5</v>
      </c>
      <c r="H290" s="151">
        <v>400</v>
      </c>
      <c r="I290" s="134"/>
      <c r="J290" s="134"/>
      <c r="K290" s="22">
        <v>6219.5</v>
      </c>
      <c r="L290" s="22">
        <v>400</v>
      </c>
      <c r="M290" s="105">
        <v>6.4313851595787438E-2</v>
      </c>
      <c r="N290" s="105">
        <v>0</v>
      </c>
    </row>
    <row r="291" spans="1:14" ht="15" customHeight="1" x14ac:dyDescent="0.3">
      <c r="A291" s="75" t="s">
        <v>314</v>
      </c>
      <c r="B291" s="49">
        <v>200</v>
      </c>
      <c r="C291" s="53" t="s">
        <v>153</v>
      </c>
      <c r="D291" s="54" t="s">
        <v>58</v>
      </c>
      <c r="E291" s="54" t="s">
        <v>154</v>
      </c>
      <c r="F291" s="55" t="s">
        <v>313</v>
      </c>
      <c r="G291" s="93">
        <v>1293.2</v>
      </c>
      <c r="H291" s="93">
        <v>287.5</v>
      </c>
      <c r="I291" s="118">
        <v>0</v>
      </c>
      <c r="J291" s="118">
        <v>0</v>
      </c>
      <c r="K291" s="93">
        <v>1293.2</v>
      </c>
      <c r="L291" s="93">
        <v>287.5</v>
      </c>
      <c r="M291" s="106">
        <v>0.22231673368388494</v>
      </c>
      <c r="N291" s="106">
        <v>0</v>
      </c>
    </row>
    <row r="292" spans="1:14" ht="15" customHeight="1" x14ac:dyDescent="0.3">
      <c r="A292" s="92" t="s">
        <v>314</v>
      </c>
      <c r="B292" s="49">
        <v>200</v>
      </c>
      <c r="C292" s="51" t="s">
        <v>153</v>
      </c>
      <c r="D292" s="52" t="s">
        <v>58</v>
      </c>
      <c r="E292" s="52" t="s">
        <v>154</v>
      </c>
      <c r="F292" s="50" t="s">
        <v>313</v>
      </c>
      <c r="G292" s="154">
        <v>1293.2</v>
      </c>
      <c r="H292" s="154">
        <v>287.5</v>
      </c>
      <c r="I292" s="134"/>
      <c r="J292" s="134"/>
      <c r="K292" s="22">
        <v>1293.2</v>
      </c>
      <c r="L292" s="22">
        <v>287.5</v>
      </c>
      <c r="M292" s="105">
        <v>0.22231673368388494</v>
      </c>
      <c r="N292" s="105">
        <v>0</v>
      </c>
    </row>
    <row r="293" spans="1:14" ht="15" customHeight="1" x14ac:dyDescent="0.3">
      <c r="A293" s="75" t="s">
        <v>312</v>
      </c>
      <c r="B293" s="49">
        <v>200</v>
      </c>
      <c r="C293" s="53" t="s">
        <v>153</v>
      </c>
      <c r="D293" s="54" t="s">
        <v>58</v>
      </c>
      <c r="E293" s="54" t="s">
        <v>154</v>
      </c>
      <c r="F293" s="55" t="s">
        <v>311</v>
      </c>
      <c r="G293" s="93">
        <v>1842</v>
      </c>
      <c r="H293" s="93">
        <v>0</v>
      </c>
      <c r="I293" s="118">
        <v>0</v>
      </c>
      <c r="J293" s="118">
        <v>0</v>
      </c>
      <c r="K293" s="93">
        <v>1842</v>
      </c>
      <c r="L293" s="93">
        <v>0</v>
      </c>
      <c r="M293" s="106">
        <v>0</v>
      </c>
      <c r="N293" s="106" t="s">
        <v>263</v>
      </c>
    </row>
    <row r="294" spans="1:14" ht="15" customHeight="1" x14ac:dyDescent="0.3">
      <c r="A294" s="92" t="s">
        <v>312</v>
      </c>
      <c r="B294" s="49">
        <v>200</v>
      </c>
      <c r="C294" s="51" t="s">
        <v>153</v>
      </c>
      <c r="D294" s="52" t="s">
        <v>58</v>
      </c>
      <c r="E294" s="52" t="s">
        <v>154</v>
      </c>
      <c r="F294" s="50" t="s">
        <v>311</v>
      </c>
      <c r="G294" s="154">
        <v>1842</v>
      </c>
      <c r="H294" s="154"/>
      <c r="I294" s="134"/>
      <c r="J294" s="134"/>
      <c r="K294" s="22">
        <v>1842</v>
      </c>
      <c r="L294" s="22">
        <v>0</v>
      </c>
      <c r="M294" s="105">
        <v>0</v>
      </c>
      <c r="N294" s="105" t="s">
        <v>263</v>
      </c>
    </row>
    <row r="295" spans="1:14" ht="28.5" customHeight="1" x14ac:dyDescent="0.3">
      <c r="A295" s="75" t="s">
        <v>105</v>
      </c>
      <c r="B295" s="49">
        <v>200</v>
      </c>
      <c r="C295" s="53" t="s">
        <v>153</v>
      </c>
      <c r="D295" s="54" t="s">
        <v>58</v>
      </c>
      <c r="E295" s="54" t="s">
        <v>154</v>
      </c>
      <c r="F295" s="55" t="s">
        <v>33</v>
      </c>
      <c r="G295" s="21">
        <v>167779.4</v>
      </c>
      <c r="H295" s="21">
        <v>22288.3</v>
      </c>
      <c r="I295" s="113">
        <v>15127.5</v>
      </c>
      <c r="J295" s="113">
        <v>15127.5</v>
      </c>
      <c r="K295" s="21">
        <v>152651.9</v>
      </c>
      <c r="L295" s="21">
        <v>7160.7999999999993</v>
      </c>
      <c r="M295" s="106">
        <v>0.1328428877442642</v>
      </c>
      <c r="N295" s="106">
        <v>0.6787193280779602</v>
      </c>
    </row>
    <row r="296" spans="1:14" ht="15" customHeight="1" x14ac:dyDescent="0.3">
      <c r="A296" s="75" t="s">
        <v>106</v>
      </c>
      <c r="B296" s="49">
        <v>200</v>
      </c>
      <c r="C296" s="53" t="s">
        <v>153</v>
      </c>
      <c r="D296" s="54" t="s">
        <v>58</v>
      </c>
      <c r="E296" s="54" t="s">
        <v>154</v>
      </c>
      <c r="F296" s="55" t="s">
        <v>34</v>
      </c>
      <c r="G296" s="21">
        <v>94239.3</v>
      </c>
      <c r="H296" s="21">
        <v>21484.6</v>
      </c>
      <c r="I296" s="113">
        <v>14533.8</v>
      </c>
      <c r="J296" s="113">
        <v>14533.8</v>
      </c>
      <c r="K296" s="21">
        <v>79705.5</v>
      </c>
      <c r="L296" s="21">
        <v>6950.7999999999993</v>
      </c>
      <c r="M296" s="106">
        <v>0.22797919763835256</v>
      </c>
      <c r="N296" s="106">
        <v>0.67647524273200343</v>
      </c>
    </row>
    <row r="297" spans="1:14" ht="60" customHeight="1" x14ac:dyDescent="0.3">
      <c r="A297" s="92" t="s">
        <v>107</v>
      </c>
      <c r="B297" s="49">
        <v>200</v>
      </c>
      <c r="C297" s="51" t="s">
        <v>153</v>
      </c>
      <c r="D297" s="52" t="s">
        <v>58</v>
      </c>
      <c r="E297" s="52" t="s">
        <v>154</v>
      </c>
      <c r="F297" s="50" t="s">
        <v>35</v>
      </c>
      <c r="G297" s="22">
        <v>59227.5</v>
      </c>
      <c r="H297" s="22">
        <v>14153.5</v>
      </c>
      <c r="I297" s="134">
        <v>9787.4</v>
      </c>
      <c r="J297" s="134">
        <v>9787.4</v>
      </c>
      <c r="K297" s="22">
        <v>49440.1</v>
      </c>
      <c r="L297" s="22">
        <v>4366.1000000000004</v>
      </c>
      <c r="M297" s="105">
        <v>0.23896838461863154</v>
      </c>
      <c r="N297" s="105">
        <v>0.69151799908149925</v>
      </c>
    </row>
    <row r="298" spans="1:14" ht="15" customHeight="1" x14ac:dyDescent="0.3">
      <c r="A298" s="92" t="s">
        <v>108</v>
      </c>
      <c r="B298" s="49">
        <v>200</v>
      </c>
      <c r="C298" s="51" t="s">
        <v>153</v>
      </c>
      <c r="D298" s="52" t="s">
        <v>58</v>
      </c>
      <c r="E298" s="52" t="s">
        <v>154</v>
      </c>
      <c r="F298" s="50" t="s">
        <v>36</v>
      </c>
      <c r="G298" s="22">
        <v>35011.800000000003</v>
      </c>
      <c r="H298" s="22">
        <v>7331.1</v>
      </c>
      <c r="I298" s="134">
        <v>4746.3999999999996</v>
      </c>
      <c r="J298" s="134">
        <v>4746.3999999999996</v>
      </c>
      <c r="K298" s="22">
        <v>30265.4</v>
      </c>
      <c r="L298" s="22">
        <v>2584.7000000000007</v>
      </c>
      <c r="M298" s="105">
        <v>0.20938940585745378</v>
      </c>
      <c r="N298" s="105">
        <v>0.64743353657704839</v>
      </c>
    </row>
    <row r="299" spans="1:14" ht="15" customHeight="1" x14ac:dyDescent="0.3">
      <c r="A299" s="75" t="s">
        <v>126</v>
      </c>
      <c r="B299" s="49">
        <v>200</v>
      </c>
      <c r="C299" s="53" t="s">
        <v>153</v>
      </c>
      <c r="D299" s="54" t="s">
        <v>58</v>
      </c>
      <c r="E299" s="54" t="s">
        <v>154</v>
      </c>
      <c r="F299" s="55" t="s">
        <v>54</v>
      </c>
      <c r="G299" s="21">
        <v>4411.9000000000005</v>
      </c>
      <c r="H299" s="21">
        <v>637.9</v>
      </c>
      <c r="I299" s="113">
        <v>593.70000000000005</v>
      </c>
      <c r="J299" s="113">
        <v>593.70000000000005</v>
      </c>
      <c r="K299" s="21">
        <v>3818.2000000000007</v>
      </c>
      <c r="L299" s="21">
        <v>44.199999999999932</v>
      </c>
      <c r="M299" s="106">
        <v>0.1445862326888642</v>
      </c>
      <c r="N299" s="106">
        <v>0.93071014265558871</v>
      </c>
    </row>
    <row r="300" spans="1:14" ht="60" customHeight="1" x14ac:dyDescent="0.3">
      <c r="A300" s="100" t="s">
        <v>127</v>
      </c>
      <c r="B300" s="49">
        <v>200</v>
      </c>
      <c r="C300" s="51" t="s">
        <v>153</v>
      </c>
      <c r="D300" s="52" t="s">
        <v>58</v>
      </c>
      <c r="E300" s="52" t="s">
        <v>154</v>
      </c>
      <c r="F300" s="50" t="s">
        <v>55</v>
      </c>
      <c r="G300" s="22">
        <v>275.10000000000002</v>
      </c>
      <c r="H300" s="22"/>
      <c r="I300" s="134"/>
      <c r="J300" s="134"/>
      <c r="K300" s="22">
        <v>275.10000000000002</v>
      </c>
      <c r="L300" s="22">
        <v>0</v>
      </c>
      <c r="M300" s="105">
        <v>0</v>
      </c>
      <c r="N300" s="105" t="s">
        <v>263</v>
      </c>
    </row>
    <row r="301" spans="1:14" ht="15" customHeight="1" x14ac:dyDescent="0.3">
      <c r="A301" s="92" t="s">
        <v>128</v>
      </c>
      <c r="B301" s="49">
        <v>200</v>
      </c>
      <c r="C301" s="51" t="s">
        <v>153</v>
      </c>
      <c r="D301" s="52" t="s">
        <v>58</v>
      </c>
      <c r="E301" s="52" t="s">
        <v>154</v>
      </c>
      <c r="F301" s="50" t="s">
        <v>56</v>
      </c>
      <c r="G301" s="22">
        <v>4136.8</v>
      </c>
      <c r="H301" s="22">
        <v>637.9</v>
      </c>
      <c r="I301" s="135">
        <v>593.70000000000005</v>
      </c>
      <c r="J301" s="135">
        <v>593.70000000000005</v>
      </c>
      <c r="K301" s="22">
        <v>3543.1000000000004</v>
      </c>
      <c r="L301" s="22">
        <v>44.199999999999932</v>
      </c>
      <c r="M301" s="105">
        <v>0.15420131502610712</v>
      </c>
      <c r="N301" s="105">
        <v>0.93071014265558871</v>
      </c>
    </row>
    <row r="302" spans="1:14" ht="42.75" customHeight="1" x14ac:dyDescent="0.3">
      <c r="A302" s="75" t="s">
        <v>109</v>
      </c>
      <c r="B302" s="49">
        <v>200</v>
      </c>
      <c r="C302" s="53" t="s">
        <v>153</v>
      </c>
      <c r="D302" s="54" t="s">
        <v>58</v>
      </c>
      <c r="E302" s="54" t="s">
        <v>154</v>
      </c>
      <c r="F302" s="55" t="s">
        <v>37</v>
      </c>
      <c r="G302" s="21">
        <v>69128.2</v>
      </c>
      <c r="H302" s="21">
        <v>165.8</v>
      </c>
      <c r="I302" s="113">
        <v>0</v>
      </c>
      <c r="J302" s="113">
        <v>0</v>
      </c>
      <c r="K302" s="21">
        <v>69128.2</v>
      </c>
      <c r="L302" s="21">
        <v>165.8</v>
      </c>
      <c r="M302" s="106">
        <v>2.3984423144245044E-3</v>
      </c>
      <c r="N302" s="106">
        <v>0</v>
      </c>
    </row>
    <row r="303" spans="1:14" ht="30" customHeight="1" x14ac:dyDescent="0.3">
      <c r="A303" s="92" t="s">
        <v>324</v>
      </c>
      <c r="B303" s="49">
        <v>200</v>
      </c>
      <c r="C303" s="51" t="s">
        <v>153</v>
      </c>
      <c r="D303" s="52" t="s">
        <v>58</v>
      </c>
      <c r="E303" s="52" t="s">
        <v>154</v>
      </c>
      <c r="F303" s="50" t="s">
        <v>321</v>
      </c>
      <c r="G303" s="22">
        <v>69128.2</v>
      </c>
      <c r="H303" s="22">
        <v>165.8</v>
      </c>
      <c r="I303" s="135"/>
      <c r="J303" s="135"/>
      <c r="K303" s="22">
        <v>69128.2</v>
      </c>
      <c r="L303" s="22">
        <v>165.8</v>
      </c>
      <c r="M303" s="105"/>
      <c r="N303" s="105"/>
    </row>
    <row r="304" spans="1:14" ht="15" customHeight="1" x14ac:dyDescent="0.3">
      <c r="A304" s="75" t="s">
        <v>133</v>
      </c>
      <c r="B304" s="49">
        <v>200</v>
      </c>
      <c r="C304" s="53" t="s">
        <v>153</v>
      </c>
      <c r="D304" s="54" t="s">
        <v>61</v>
      </c>
      <c r="E304" s="54" t="s">
        <v>154</v>
      </c>
      <c r="F304" s="55"/>
      <c r="G304" s="21">
        <v>486449.6</v>
      </c>
      <c r="H304" s="21">
        <v>122642.90000000001</v>
      </c>
      <c r="I304" s="113">
        <v>99575.7</v>
      </c>
      <c r="J304" s="113">
        <v>99575.7</v>
      </c>
      <c r="K304" s="21">
        <v>386873.89999999997</v>
      </c>
      <c r="L304" s="21">
        <v>23067.200000000012</v>
      </c>
      <c r="M304" s="106">
        <v>0.25211841062260104</v>
      </c>
      <c r="N304" s="106">
        <v>0.81191573258623195</v>
      </c>
    </row>
    <row r="305" spans="1:14" ht="71.25" customHeight="1" x14ac:dyDescent="0.3">
      <c r="A305" s="75" t="s">
        <v>85</v>
      </c>
      <c r="B305" s="49">
        <v>200</v>
      </c>
      <c r="C305" s="53" t="s">
        <v>153</v>
      </c>
      <c r="D305" s="54" t="s">
        <v>61</v>
      </c>
      <c r="E305" s="54" t="s">
        <v>154</v>
      </c>
      <c r="F305" s="55" t="s">
        <v>12</v>
      </c>
      <c r="G305" s="21">
        <v>322742</v>
      </c>
      <c r="H305" s="21">
        <v>66253.600000000006</v>
      </c>
      <c r="I305" s="113">
        <v>57974.3</v>
      </c>
      <c r="J305" s="113">
        <v>57974.3</v>
      </c>
      <c r="K305" s="21">
        <v>264767.7</v>
      </c>
      <c r="L305" s="21">
        <v>8279.3000000000029</v>
      </c>
      <c r="M305" s="106">
        <v>0.20528347720470222</v>
      </c>
      <c r="N305" s="106">
        <v>0.87503622444667151</v>
      </c>
    </row>
    <row r="306" spans="1:14" ht="15" customHeight="1" x14ac:dyDescent="0.3">
      <c r="A306" s="75" t="s">
        <v>99</v>
      </c>
      <c r="B306" s="49">
        <v>200</v>
      </c>
      <c r="C306" s="53" t="s">
        <v>153</v>
      </c>
      <c r="D306" s="54" t="s">
        <v>61</v>
      </c>
      <c r="E306" s="54" t="s">
        <v>154</v>
      </c>
      <c r="F306" s="55" t="s">
        <v>27</v>
      </c>
      <c r="G306" s="21">
        <v>215975.7</v>
      </c>
      <c r="H306" s="21">
        <v>42481.1</v>
      </c>
      <c r="I306" s="113">
        <v>38210.100000000006</v>
      </c>
      <c r="J306" s="113">
        <v>38210.100000000006</v>
      </c>
      <c r="K306" s="21">
        <v>177765.6</v>
      </c>
      <c r="L306" s="21">
        <v>4270.9999999999927</v>
      </c>
      <c r="M306" s="106">
        <v>0.19669388732158291</v>
      </c>
      <c r="N306" s="106">
        <v>0.89946117214478927</v>
      </c>
    </row>
    <row r="307" spans="1:14" ht="15" customHeight="1" x14ac:dyDescent="0.3">
      <c r="A307" s="92" t="s">
        <v>100</v>
      </c>
      <c r="B307" s="49">
        <v>200</v>
      </c>
      <c r="C307" s="51" t="s">
        <v>153</v>
      </c>
      <c r="D307" s="52" t="s">
        <v>61</v>
      </c>
      <c r="E307" s="52" t="s">
        <v>154</v>
      </c>
      <c r="F307" s="50" t="s">
        <v>28</v>
      </c>
      <c r="G307" s="173">
        <v>158669.70000000001</v>
      </c>
      <c r="H307" s="173">
        <v>32215.5</v>
      </c>
      <c r="I307" s="134">
        <v>29016.400000000001</v>
      </c>
      <c r="J307" s="134">
        <v>29016.400000000001</v>
      </c>
      <c r="K307" s="22">
        <v>129653.30000000002</v>
      </c>
      <c r="L307" s="22">
        <v>3199.0999999999985</v>
      </c>
      <c r="M307" s="105">
        <v>0.20303498399505387</v>
      </c>
      <c r="N307" s="105">
        <v>0.90069686951933081</v>
      </c>
    </row>
    <row r="308" spans="1:14" ht="30" customHeight="1" x14ac:dyDescent="0.3">
      <c r="A308" s="92" t="s">
        <v>101</v>
      </c>
      <c r="B308" s="49">
        <v>200</v>
      </c>
      <c r="C308" s="51" t="s">
        <v>153</v>
      </c>
      <c r="D308" s="52" t="s">
        <v>61</v>
      </c>
      <c r="E308" s="52" t="s">
        <v>154</v>
      </c>
      <c r="F308" s="50" t="s">
        <v>29</v>
      </c>
      <c r="G308" s="151">
        <v>9913.7000000000007</v>
      </c>
      <c r="H308" s="151">
        <v>2092.5</v>
      </c>
      <c r="I308" s="134">
        <v>1265.4000000000001</v>
      </c>
      <c r="J308" s="134">
        <v>1265.4000000000001</v>
      </c>
      <c r="K308" s="22">
        <v>8648.3000000000011</v>
      </c>
      <c r="L308" s="22">
        <v>827.09999999999991</v>
      </c>
      <c r="M308" s="105">
        <v>0.2110715474545326</v>
      </c>
      <c r="N308" s="105">
        <v>0.60473118279569893</v>
      </c>
    </row>
    <row r="309" spans="1:14" ht="45" customHeight="1" x14ac:dyDescent="0.3">
      <c r="A309" s="92" t="s">
        <v>268</v>
      </c>
      <c r="B309" s="49">
        <v>200</v>
      </c>
      <c r="C309" s="51" t="s">
        <v>153</v>
      </c>
      <c r="D309" s="52" t="s">
        <v>61</v>
      </c>
      <c r="E309" s="52" t="s">
        <v>154</v>
      </c>
      <c r="F309" s="50" t="s">
        <v>266</v>
      </c>
      <c r="G309" s="151">
        <v>47392.3</v>
      </c>
      <c r="H309" s="151">
        <v>8173.1</v>
      </c>
      <c r="I309" s="134">
        <v>7928.3</v>
      </c>
      <c r="J309" s="134">
        <v>7928.3</v>
      </c>
      <c r="K309" s="22">
        <v>39464</v>
      </c>
      <c r="L309" s="22">
        <v>244.80000000000018</v>
      </c>
      <c r="M309" s="105">
        <v>0.17245628509272604</v>
      </c>
      <c r="N309" s="105">
        <v>0.97004808457011416</v>
      </c>
    </row>
    <row r="310" spans="1:14" ht="28.5" customHeight="1" x14ac:dyDescent="0.3">
      <c r="A310" s="75" t="s">
        <v>86</v>
      </c>
      <c r="B310" s="49">
        <v>200</v>
      </c>
      <c r="C310" s="53" t="s">
        <v>153</v>
      </c>
      <c r="D310" s="54" t="s">
        <v>61</v>
      </c>
      <c r="E310" s="54" t="s">
        <v>154</v>
      </c>
      <c r="F310" s="55" t="s">
        <v>13</v>
      </c>
      <c r="G310" s="21">
        <v>106766.29999999999</v>
      </c>
      <c r="H310" s="21">
        <v>23772.5</v>
      </c>
      <c r="I310" s="113">
        <v>19764.2</v>
      </c>
      <c r="J310" s="113">
        <v>19764.2</v>
      </c>
      <c r="K310" s="21">
        <v>87002.099999999991</v>
      </c>
      <c r="L310" s="21">
        <v>4008.2999999999993</v>
      </c>
      <c r="M310" s="106">
        <v>0.22265920988176982</v>
      </c>
      <c r="N310" s="106">
        <v>0.83138921022189505</v>
      </c>
    </row>
    <row r="311" spans="1:14" ht="30" customHeight="1" x14ac:dyDescent="0.3">
      <c r="A311" s="92" t="s">
        <v>87</v>
      </c>
      <c r="B311" s="49">
        <v>200</v>
      </c>
      <c r="C311" s="51" t="s">
        <v>153</v>
      </c>
      <c r="D311" s="52" t="s">
        <v>61</v>
      </c>
      <c r="E311" s="52" t="s">
        <v>154</v>
      </c>
      <c r="F311" s="50" t="s">
        <v>14</v>
      </c>
      <c r="G311" s="22">
        <v>78182.899999999994</v>
      </c>
      <c r="H311" s="22">
        <v>16432.3</v>
      </c>
      <c r="I311" s="134">
        <v>15247.9</v>
      </c>
      <c r="J311" s="134">
        <v>15247.9</v>
      </c>
      <c r="K311" s="22">
        <v>62934.999999999993</v>
      </c>
      <c r="L311" s="22">
        <v>1184.3999999999996</v>
      </c>
      <c r="M311" s="105">
        <v>0.21017767312289518</v>
      </c>
      <c r="N311" s="105">
        <v>0.92792244542760294</v>
      </c>
    </row>
    <row r="312" spans="1:14" ht="30" customHeight="1" x14ac:dyDescent="0.3">
      <c r="A312" s="92" t="s">
        <v>88</v>
      </c>
      <c r="B312" s="49">
        <v>200</v>
      </c>
      <c r="C312" s="51" t="s">
        <v>153</v>
      </c>
      <c r="D312" s="52" t="s">
        <v>61</v>
      </c>
      <c r="E312" s="52" t="s">
        <v>154</v>
      </c>
      <c r="F312" s="50" t="s">
        <v>15</v>
      </c>
      <c r="G312" s="22">
        <v>6866.2</v>
      </c>
      <c r="H312" s="22">
        <v>2914</v>
      </c>
      <c r="I312" s="134">
        <v>504.9</v>
      </c>
      <c r="J312" s="134">
        <v>504.9</v>
      </c>
      <c r="K312" s="22">
        <v>6361.3</v>
      </c>
      <c r="L312" s="22">
        <v>2409.1</v>
      </c>
      <c r="M312" s="105">
        <v>0.42439777460604122</v>
      </c>
      <c r="N312" s="105">
        <v>0.17326698695950582</v>
      </c>
    </row>
    <row r="313" spans="1:14" ht="45" customHeight="1" x14ac:dyDescent="0.3">
      <c r="A313" s="92" t="s">
        <v>267</v>
      </c>
      <c r="B313" s="49">
        <v>200</v>
      </c>
      <c r="C313" s="51" t="s">
        <v>153</v>
      </c>
      <c r="D313" s="52" t="s">
        <v>61</v>
      </c>
      <c r="E313" s="52" t="s">
        <v>154</v>
      </c>
      <c r="F313" s="50" t="s">
        <v>265</v>
      </c>
      <c r="G313" s="22">
        <v>21717.200000000001</v>
      </c>
      <c r="H313" s="22">
        <v>4426.2</v>
      </c>
      <c r="I313" s="134">
        <v>4011.4</v>
      </c>
      <c r="J313" s="134">
        <v>4011.4</v>
      </c>
      <c r="K313" s="22">
        <v>17705.8</v>
      </c>
      <c r="L313" s="22">
        <v>414.79999999999973</v>
      </c>
      <c r="M313" s="105">
        <v>0.20381080433941759</v>
      </c>
      <c r="N313" s="105">
        <v>0.90628530116126704</v>
      </c>
    </row>
    <row r="314" spans="1:14" ht="28.5" customHeight="1" x14ac:dyDescent="0.3">
      <c r="A314" s="75" t="s">
        <v>90</v>
      </c>
      <c r="B314" s="49">
        <v>200</v>
      </c>
      <c r="C314" s="53" t="s">
        <v>153</v>
      </c>
      <c r="D314" s="54" t="s">
        <v>61</v>
      </c>
      <c r="E314" s="54" t="s">
        <v>154</v>
      </c>
      <c r="F314" s="55" t="s">
        <v>17</v>
      </c>
      <c r="G314" s="21">
        <v>50300</v>
      </c>
      <c r="H314" s="21">
        <v>20212.8</v>
      </c>
      <c r="I314" s="113">
        <v>11114.3</v>
      </c>
      <c r="J314" s="113">
        <v>11114.3</v>
      </c>
      <c r="K314" s="21">
        <v>39185.699999999997</v>
      </c>
      <c r="L314" s="21">
        <v>9098.5</v>
      </c>
      <c r="M314" s="106">
        <v>0.40184493041749503</v>
      </c>
      <c r="N314" s="106">
        <v>0.54986444233357079</v>
      </c>
    </row>
    <row r="315" spans="1:14" ht="28.5" customHeight="1" x14ac:dyDescent="0.3">
      <c r="A315" s="75" t="s">
        <v>91</v>
      </c>
      <c r="B315" s="49">
        <v>200</v>
      </c>
      <c r="C315" s="53" t="s">
        <v>153</v>
      </c>
      <c r="D315" s="54" t="s">
        <v>61</v>
      </c>
      <c r="E315" s="54" t="s">
        <v>154</v>
      </c>
      <c r="F315" s="55" t="s">
        <v>18</v>
      </c>
      <c r="G315" s="21">
        <v>50300</v>
      </c>
      <c r="H315" s="21">
        <v>20212.8</v>
      </c>
      <c r="I315" s="113">
        <v>11114.3</v>
      </c>
      <c r="J315" s="113">
        <v>11114.3</v>
      </c>
      <c r="K315" s="21">
        <v>39185.699999999997</v>
      </c>
      <c r="L315" s="21">
        <v>9098.5</v>
      </c>
      <c r="M315" s="106">
        <v>0.40184493041749503</v>
      </c>
      <c r="N315" s="106">
        <v>0.54986444233357079</v>
      </c>
    </row>
    <row r="316" spans="1:14" ht="30" customHeight="1" x14ac:dyDescent="0.3">
      <c r="A316" s="92" t="s">
        <v>92</v>
      </c>
      <c r="B316" s="49">
        <v>200</v>
      </c>
      <c r="C316" s="51" t="s">
        <v>153</v>
      </c>
      <c r="D316" s="52" t="s">
        <v>61</v>
      </c>
      <c r="E316" s="52" t="s">
        <v>154</v>
      </c>
      <c r="F316" s="50" t="s">
        <v>19</v>
      </c>
      <c r="G316" s="22">
        <v>50300</v>
      </c>
      <c r="H316" s="22">
        <v>20212.8</v>
      </c>
      <c r="I316" s="134">
        <v>11114.3</v>
      </c>
      <c r="J316" s="134">
        <v>11114.3</v>
      </c>
      <c r="K316" s="22">
        <v>39185.699999999997</v>
      </c>
      <c r="L316" s="22">
        <v>9098.5</v>
      </c>
      <c r="M316" s="105">
        <v>0.40184493041749503</v>
      </c>
      <c r="N316" s="105">
        <v>0.54986444233357079</v>
      </c>
    </row>
    <row r="317" spans="1:14" ht="15" customHeight="1" x14ac:dyDescent="0.3">
      <c r="A317" s="75" t="s">
        <v>122</v>
      </c>
      <c r="B317" s="49">
        <v>200</v>
      </c>
      <c r="C317" s="53" t="s">
        <v>153</v>
      </c>
      <c r="D317" s="54" t="s">
        <v>61</v>
      </c>
      <c r="E317" s="54" t="s">
        <v>154</v>
      </c>
      <c r="F317" s="55" t="s">
        <v>50</v>
      </c>
      <c r="G317" s="21">
        <v>809.1</v>
      </c>
      <c r="H317" s="21">
        <v>533.6</v>
      </c>
      <c r="I317" s="113">
        <v>512.20000000000005</v>
      </c>
      <c r="J317" s="113">
        <v>512.20000000000005</v>
      </c>
      <c r="K317" s="21">
        <v>296.89999999999998</v>
      </c>
      <c r="L317" s="21">
        <v>21.399999999999977</v>
      </c>
      <c r="M317" s="106">
        <v>0.65949820788530467</v>
      </c>
      <c r="N317" s="106">
        <v>0.95989505247376317</v>
      </c>
    </row>
    <row r="318" spans="1:14" ht="28.5" customHeight="1" x14ac:dyDescent="0.3">
      <c r="A318" s="75" t="s">
        <v>131</v>
      </c>
      <c r="B318" s="49">
        <v>200</v>
      </c>
      <c r="C318" s="53" t="s">
        <v>153</v>
      </c>
      <c r="D318" s="54" t="s">
        <v>61</v>
      </c>
      <c r="E318" s="54" t="s">
        <v>154</v>
      </c>
      <c r="F318" s="55" t="s">
        <v>59</v>
      </c>
      <c r="G318" s="21">
        <v>809.1</v>
      </c>
      <c r="H318" s="21">
        <v>533.6</v>
      </c>
      <c r="I318" s="113">
        <v>512.20000000000005</v>
      </c>
      <c r="J318" s="113">
        <v>512.20000000000005</v>
      </c>
      <c r="K318" s="21">
        <v>296.89999999999998</v>
      </c>
      <c r="L318" s="21">
        <v>21.399999999999977</v>
      </c>
      <c r="M318" s="106">
        <v>0.65949820788530467</v>
      </c>
      <c r="N318" s="106">
        <v>0.95989505247376317</v>
      </c>
    </row>
    <row r="319" spans="1:14" ht="30" customHeight="1" x14ac:dyDescent="0.3">
      <c r="A319" s="92" t="s">
        <v>132</v>
      </c>
      <c r="B319" s="49">
        <v>200</v>
      </c>
      <c r="C319" s="51" t="s">
        <v>153</v>
      </c>
      <c r="D319" s="52" t="s">
        <v>61</v>
      </c>
      <c r="E319" s="52" t="s">
        <v>154</v>
      </c>
      <c r="F319" s="50" t="s">
        <v>60</v>
      </c>
      <c r="G319" s="22">
        <v>809.1</v>
      </c>
      <c r="H319" s="22">
        <v>533.6</v>
      </c>
      <c r="I319" s="134">
        <v>512.20000000000005</v>
      </c>
      <c r="J319" s="134">
        <v>512.20000000000005</v>
      </c>
      <c r="K319" s="22">
        <v>296.89999999999998</v>
      </c>
      <c r="L319" s="22">
        <v>21.399999999999977</v>
      </c>
      <c r="M319" s="105">
        <v>0.65949820788530467</v>
      </c>
      <c r="N319" s="105">
        <v>0.95989505247376317</v>
      </c>
    </row>
    <row r="320" spans="1:14" ht="28.5" customHeight="1" x14ac:dyDescent="0.3">
      <c r="A320" s="75" t="s">
        <v>105</v>
      </c>
      <c r="B320" s="49">
        <v>200</v>
      </c>
      <c r="C320" s="53" t="s">
        <v>153</v>
      </c>
      <c r="D320" s="54" t="s">
        <v>61</v>
      </c>
      <c r="E320" s="54" t="s">
        <v>154</v>
      </c>
      <c r="F320" s="55" t="s">
        <v>33</v>
      </c>
      <c r="G320" s="21">
        <v>112331.79999999999</v>
      </c>
      <c r="H320" s="21">
        <v>35455.1</v>
      </c>
      <c r="I320" s="113">
        <v>29972.1</v>
      </c>
      <c r="J320" s="113">
        <v>29972.1</v>
      </c>
      <c r="K320" s="21">
        <v>82359.699999999983</v>
      </c>
      <c r="L320" s="21">
        <v>5483</v>
      </c>
      <c r="M320" s="106">
        <v>0.31562834388837357</v>
      </c>
      <c r="N320" s="106">
        <v>0.84535370087801187</v>
      </c>
    </row>
    <row r="321" spans="1:14" ht="15" customHeight="1" x14ac:dyDescent="0.3">
      <c r="A321" s="75" t="s">
        <v>106</v>
      </c>
      <c r="B321" s="49">
        <v>200</v>
      </c>
      <c r="C321" s="53" t="s">
        <v>153</v>
      </c>
      <c r="D321" s="54" t="s">
        <v>61</v>
      </c>
      <c r="E321" s="54" t="s">
        <v>154</v>
      </c>
      <c r="F321" s="55" t="s">
        <v>34</v>
      </c>
      <c r="G321" s="21">
        <v>108412.9</v>
      </c>
      <c r="H321" s="21">
        <v>34108</v>
      </c>
      <c r="I321" s="113">
        <v>28838.3</v>
      </c>
      <c r="J321" s="113">
        <v>28838.3</v>
      </c>
      <c r="K321" s="21">
        <v>79574.599999999991</v>
      </c>
      <c r="L321" s="21">
        <v>5269.7000000000007</v>
      </c>
      <c r="M321" s="106">
        <v>0.31461200650476095</v>
      </c>
      <c r="N321" s="106">
        <v>0.84549958953911108</v>
      </c>
    </row>
    <row r="322" spans="1:14" ht="60" customHeight="1" x14ac:dyDescent="0.3">
      <c r="A322" s="92" t="s">
        <v>107</v>
      </c>
      <c r="B322" s="49">
        <v>200</v>
      </c>
      <c r="C322" s="51" t="s">
        <v>153</v>
      </c>
      <c r="D322" s="52" t="s">
        <v>61</v>
      </c>
      <c r="E322" s="52" t="s">
        <v>154</v>
      </c>
      <c r="F322" s="50" t="s">
        <v>35</v>
      </c>
      <c r="G322" s="151">
        <v>26742</v>
      </c>
      <c r="H322" s="151">
        <v>6207.8</v>
      </c>
      <c r="I322" s="134">
        <v>4700.3</v>
      </c>
      <c r="J322" s="134">
        <v>4700.3</v>
      </c>
      <c r="K322" s="22">
        <v>22041.7</v>
      </c>
      <c r="L322" s="22">
        <v>1507.5</v>
      </c>
      <c r="M322" s="105">
        <v>0.23213671378356143</v>
      </c>
      <c r="N322" s="105">
        <v>0.75716034666065268</v>
      </c>
    </row>
    <row r="323" spans="1:14" ht="15" customHeight="1" x14ac:dyDescent="0.3">
      <c r="A323" s="92" t="s">
        <v>108</v>
      </c>
      <c r="B323" s="49">
        <v>200</v>
      </c>
      <c r="C323" s="51" t="s">
        <v>153</v>
      </c>
      <c r="D323" s="52" t="s">
        <v>61</v>
      </c>
      <c r="E323" s="52" t="s">
        <v>154</v>
      </c>
      <c r="F323" s="50" t="s">
        <v>36</v>
      </c>
      <c r="G323" s="22">
        <v>81670.899999999994</v>
      </c>
      <c r="H323" s="22">
        <v>27900.2</v>
      </c>
      <c r="I323" s="135">
        <v>24138</v>
      </c>
      <c r="J323" s="135">
        <v>24138</v>
      </c>
      <c r="K323" s="22">
        <v>57532.899999999994</v>
      </c>
      <c r="L323" s="22">
        <v>3762.2000000000007</v>
      </c>
      <c r="M323" s="105">
        <v>0.34161739371061178</v>
      </c>
      <c r="N323" s="105">
        <v>0.86515508849398925</v>
      </c>
    </row>
    <row r="324" spans="1:14" ht="15" customHeight="1" x14ac:dyDescent="0.3">
      <c r="A324" s="75" t="s">
        <v>126</v>
      </c>
      <c r="B324" s="49">
        <v>200</v>
      </c>
      <c r="C324" s="53" t="s">
        <v>153</v>
      </c>
      <c r="D324" s="54" t="s">
        <v>61</v>
      </c>
      <c r="E324" s="54" t="s">
        <v>154</v>
      </c>
      <c r="F324" s="55" t="s">
        <v>54</v>
      </c>
      <c r="G324" s="21">
        <v>3918.9</v>
      </c>
      <c r="H324" s="21">
        <v>1347.1</v>
      </c>
      <c r="I324" s="113">
        <v>1133.8</v>
      </c>
      <c r="J324" s="113">
        <v>1133.8</v>
      </c>
      <c r="K324" s="21">
        <v>2785.1000000000004</v>
      </c>
      <c r="L324" s="21">
        <v>213.29999999999995</v>
      </c>
      <c r="M324" s="106">
        <v>0.34374441807650102</v>
      </c>
      <c r="N324" s="106">
        <v>0.84165986192561804</v>
      </c>
    </row>
    <row r="325" spans="1:14" ht="15" customHeight="1" x14ac:dyDescent="0.3">
      <c r="A325" s="92" t="s">
        <v>128</v>
      </c>
      <c r="B325" s="49">
        <v>200</v>
      </c>
      <c r="C325" s="51" t="s">
        <v>153</v>
      </c>
      <c r="D325" s="52" t="s">
        <v>61</v>
      </c>
      <c r="E325" s="52" t="s">
        <v>154</v>
      </c>
      <c r="F325" s="50" t="s">
        <v>56</v>
      </c>
      <c r="G325" s="22">
        <v>3918.9</v>
      </c>
      <c r="H325" s="22">
        <v>1347.1</v>
      </c>
      <c r="I325" s="135">
        <v>1133.8</v>
      </c>
      <c r="J325" s="135">
        <v>1133.8</v>
      </c>
      <c r="K325" s="22">
        <v>2785.1000000000004</v>
      </c>
      <c r="L325" s="22">
        <v>213.29999999999995</v>
      </c>
      <c r="M325" s="105">
        <v>0.34374441807650102</v>
      </c>
      <c r="N325" s="105">
        <v>0.84165986192561804</v>
      </c>
    </row>
    <row r="326" spans="1:14" ht="15" customHeight="1" x14ac:dyDescent="0.3">
      <c r="A326" s="99" t="s">
        <v>96</v>
      </c>
      <c r="B326" s="49">
        <v>200</v>
      </c>
      <c r="C326" s="53" t="s">
        <v>153</v>
      </c>
      <c r="D326" s="54" t="s">
        <v>61</v>
      </c>
      <c r="E326" s="54" t="s">
        <v>154</v>
      </c>
      <c r="F326" s="55" t="s">
        <v>24</v>
      </c>
      <c r="G326" s="21">
        <v>266.7</v>
      </c>
      <c r="H326" s="21">
        <v>187.79999999999998</v>
      </c>
      <c r="I326" s="113">
        <v>2.8</v>
      </c>
      <c r="J326" s="113">
        <v>2.8</v>
      </c>
      <c r="K326" s="21">
        <v>263.89999999999998</v>
      </c>
      <c r="L326" s="21">
        <v>184.99999999999997</v>
      </c>
      <c r="M326" s="106">
        <v>0.70416197975253092</v>
      </c>
      <c r="N326" s="106">
        <v>1.4909478168264111E-2</v>
      </c>
    </row>
    <row r="327" spans="1:14" ht="15" customHeight="1" x14ac:dyDescent="0.3">
      <c r="A327" s="75" t="s">
        <v>292</v>
      </c>
      <c r="B327" s="49">
        <v>200</v>
      </c>
      <c r="C327" s="53" t="s">
        <v>153</v>
      </c>
      <c r="D327" s="54" t="s">
        <v>61</v>
      </c>
      <c r="E327" s="54" t="s">
        <v>154</v>
      </c>
      <c r="F327" s="55" t="s">
        <v>293</v>
      </c>
      <c r="G327" s="21">
        <v>266.7</v>
      </c>
      <c r="H327" s="21">
        <v>187.79999999999998</v>
      </c>
      <c r="I327" s="113">
        <v>2.8</v>
      </c>
      <c r="J327" s="113">
        <v>2.8</v>
      </c>
      <c r="K327" s="21">
        <v>263.89999999999998</v>
      </c>
      <c r="L327" s="21">
        <v>184.99999999999997</v>
      </c>
      <c r="M327" s="106">
        <v>0.70416197975253092</v>
      </c>
      <c r="N327" s="106">
        <v>1.4909478168264111E-2</v>
      </c>
    </row>
    <row r="328" spans="1:14" ht="15" customHeight="1" x14ac:dyDescent="0.3">
      <c r="A328" s="92" t="s">
        <v>299</v>
      </c>
      <c r="B328" s="49">
        <v>200</v>
      </c>
      <c r="C328" s="51" t="s">
        <v>153</v>
      </c>
      <c r="D328" s="52" t="s">
        <v>61</v>
      </c>
      <c r="E328" s="52" t="s">
        <v>154</v>
      </c>
      <c r="F328" s="50" t="s">
        <v>300</v>
      </c>
      <c r="G328" s="22">
        <v>55</v>
      </c>
      <c r="H328" s="22">
        <v>6.1</v>
      </c>
      <c r="I328" s="135">
        <v>1.1000000000000001</v>
      </c>
      <c r="J328" s="135">
        <v>1.1000000000000001</v>
      </c>
      <c r="K328" s="22">
        <v>53.9</v>
      </c>
      <c r="L328" s="22">
        <v>5</v>
      </c>
      <c r="M328" s="105">
        <v>0.1109090909090909</v>
      </c>
      <c r="N328" s="105">
        <v>0.18032786885245905</v>
      </c>
    </row>
    <row r="329" spans="1:14" ht="15" customHeight="1" x14ac:dyDescent="0.3">
      <c r="A329" s="76" t="s">
        <v>294</v>
      </c>
      <c r="B329" s="49">
        <v>200</v>
      </c>
      <c r="C329" s="51" t="s">
        <v>153</v>
      </c>
      <c r="D329" s="52" t="s">
        <v>61</v>
      </c>
      <c r="E329" s="52" t="s">
        <v>154</v>
      </c>
      <c r="F329" s="50" t="s">
        <v>295</v>
      </c>
      <c r="G329" s="22">
        <v>211.7</v>
      </c>
      <c r="H329" s="22">
        <v>181.7</v>
      </c>
      <c r="I329" s="135">
        <v>1.7</v>
      </c>
      <c r="J329" s="135">
        <v>1.7</v>
      </c>
      <c r="K329" s="22">
        <v>210</v>
      </c>
      <c r="L329" s="22">
        <v>180</v>
      </c>
      <c r="M329" s="105">
        <v>0.85829003306565899</v>
      </c>
      <c r="N329" s="105">
        <v>9.3560814529444133E-3</v>
      </c>
    </row>
    <row r="330" spans="1:14" ht="15" customHeight="1" x14ac:dyDescent="0.3">
      <c r="A330" s="75" t="s">
        <v>134</v>
      </c>
      <c r="B330" s="49">
        <v>200</v>
      </c>
      <c r="C330" s="53" t="s">
        <v>153</v>
      </c>
      <c r="D330" s="54" t="s">
        <v>62</v>
      </c>
      <c r="E330" s="54" t="s">
        <v>154</v>
      </c>
      <c r="F330" s="55"/>
      <c r="G330" s="21">
        <v>712559</v>
      </c>
      <c r="H330" s="21">
        <v>144697.5</v>
      </c>
      <c r="I330" s="113">
        <v>122793.4</v>
      </c>
      <c r="J330" s="113">
        <v>122793.4</v>
      </c>
      <c r="K330" s="21">
        <v>589765.6</v>
      </c>
      <c r="L330" s="21">
        <v>21904.100000000006</v>
      </c>
      <c r="M330" s="106">
        <v>0.20306739512096542</v>
      </c>
      <c r="N330" s="106">
        <v>0.84862143437170645</v>
      </c>
    </row>
    <row r="331" spans="1:14" ht="15" customHeight="1" x14ac:dyDescent="0.3">
      <c r="A331" s="75" t="s">
        <v>135</v>
      </c>
      <c r="B331" s="49">
        <v>200</v>
      </c>
      <c r="C331" s="53" t="s">
        <v>153</v>
      </c>
      <c r="D331" s="54" t="s">
        <v>63</v>
      </c>
      <c r="E331" s="54" t="s">
        <v>154</v>
      </c>
      <c r="F331" s="55"/>
      <c r="G331" s="21">
        <v>526820.6</v>
      </c>
      <c r="H331" s="21">
        <v>100582.09999999999</v>
      </c>
      <c r="I331" s="113">
        <v>89375.4</v>
      </c>
      <c r="J331" s="113">
        <v>89375.4</v>
      </c>
      <c r="K331" s="21">
        <v>437445.19999999995</v>
      </c>
      <c r="L331" s="21">
        <v>11206.699999999997</v>
      </c>
      <c r="M331" s="106">
        <v>0.19092286824015614</v>
      </c>
      <c r="N331" s="106">
        <v>0.88858156670023791</v>
      </c>
    </row>
    <row r="332" spans="1:14" ht="28.5" customHeight="1" x14ac:dyDescent="0.3">
      <c r="A332" s="75" t="s">
        <v>90</v>
      </c>
      <c r="B332" s="49">
        <v>200</v>
      </c>
      <c r="C332" s="53" t="s">
        <v>153</v>
      </c>
      <c r="D332" s="54" t="s">
        <v>63</v>
      </c>
      <c r="E332" s="54" t="s">
        <v>154</v>
      </c>
      <c r="F332" s="55" t="s">
        <v>17</v>
      </c>
      <c r="G332" s="21">
        <v>36219</v>
      </c>
      <c r="H332" s="21">
        <v>0</v>
      </c>
      <c r="I332" s="113">
        <v>0</v>
      </c>
      <c r="J332" s="113">
        <v>0</v>
      </c>
      <c r="K332" s="21">
        <v>36219</v>
      </c>
      <c r="L332" s="21">
        <v>0</v>
      </c>
      <c r="M332" s="106">
        <v>0</v>
      </c>
      <c r="N332" s="106" t="s">
        <v>263</v>
      </c>
    </row>
    <row r="333" spans="1:14" ht="28.5" customHeight="1" x14ac:dyDescent="0.3">
      <c r="A333" s="75" t="s">
        <v>91</v>
      </c>
      <c r="B333" s="49">
        <v>200</v>
      </c>
      <c r="C333" s="53" t="s">
        <v>153</v>
      </c>
      <c r="D333" s="54" t="s">
        <v>63</v>
      </c>
      <c r="E333" s="54" t="s">
        <v>154</v>
      </c>
      <c r="F333" s="55" t="s">
        <v>18</v>
      </c>
      <c r="G333" s="21">
        <v>36219</v>
      </c>
      <c r="H333" s="21">
        <v>0</v>
      </c>
      <c r="I333" s="113">
        <v>0</v>
      </c>
      <c r="J333" s="113">
        <v>0</v>
      </c>
      <c r="K333" s="21">
        <v>36219</v>
      </c>
      <c r="L333" s="21">
        <v>0</v>
      </c>
      <c r="M333" s="106">
        <v>0</v>
      </c>
      <c r="N333" s="106" t="s">
        <v>263</v>
      </c>
    </row>
    <row r="334" spans="1:14" ht="30" customHeight="1" x14ac:dyDescent="0.3">
      <c r="A334" s="92" t="s">
        <v>94</v>
      </c>
      <c r="B334" s="49">
        <v>200</v>
      </c>
      <c r="C334" s="51" t="s">
        <v>153</v>
      </c>
      <c r="D334" s="52" t="s">
        <v>63</v>
      </c>
      <c r="E334" s="52" t="s">
        <v>154</v>
      </c>
      <c r="F334" s="50" t="s">
        <v>21</v>
      </c>
      <c r="G334" s="151">
        <v>23857.200000000001</v>
      </c>
      <c r="H334" s="151"/>
      <c r="I334" s="135"/>
      <c r="J334" s="135"/>
      <c r="K334" s="22">
        <v>23857.200000000001</v>
      </c>
      <c r="L334" s="22">
        <v>0</v>
      </c>
      <c r="M334" s="105">
        <v>0</v>
      </c>
      <c r="N334" s="105" t="s">
        <v>263</v>
      </c>
    </row>
    <row r="335" spans="1:14" ht="30" customHeight="1" x14ac:dyDescent="0.3">
      <c r="A335" s="92" t="s">
        <v>92</v>
      </c>
      <c r="B335" s="49">
        <v>200</v>
      </c>
      <c r="C335" s="51" t="s">
        <v>153</v>
      </c>
      <c r="D335" s="52" t="s">
        <v>63</v>
      </c>
      <c r="E335" s="52" t="s">
        <v>154</v>
      </c>
      <c r="F335" s="50" t="s">
        <v>19</v>
      </c>
      <c r="G335" s="151">
        <v>12361.8</v>
      </c>
      <c r="H335" s="151"/>
      <c r="I335" s="135"/>
      <c r="J335" s="135"/>
      <c r="K335" s="22">
        <v>12361.8</v>
      </c>
      <c r="L335" s="22">
        <v>0</v>
      </c>
      <c r="M335" s="105">
        <v>0</v>
      </c>
      <c r="N335" s="105" t="s">
        <v>263</v>
      </c>
    </row>
    <row r="336" spans="1:14" ht="28.5" customHeight="1" x14ac:dyDescent="0.3">
      <c r="A336" s="75" t="s">
        <v>102</v>
      </c>
      <c r="B336" s="49">
        <v>200</v>
      </c>
      <c r="C336" s="53" t="s">
        <v>153</v>
      </c>
      <c r="D336" s="54" t="s">
        <v>63</v>
      </c>
      <c r="E336" s="54" t="s">
        <v>154</v>
      </c>
      <c r="F336" s="55" t="s">
        <v>30</v>
      </c>
      <c r="G336" s="255">
        <v>12951.5</v>
      </c>
      <c r="H336" s="255">
        <v>0</v>
      </c>
      <c r="I336" s="226">
        <v>0</v>
      </c>
      <c r="J336" s="226">
        <v>0</v>
      </c>
      <c r="K336" s="248">
        <v>12951.5</v>
      </c>
      <c r="L336" s="248">
        <v>0</v>
      </c>
      <c r="M336" s="225">
        <v>0</v>
      </c>
      <c r="N336" s="225" t="s">
        <v>263</v>
      </c>
    </row>
    <row r="337" spans="1:14" ht="45" customHeight="1" x14ac:dyDescent="0.3">
      <c r="A337" s="92" t="s">
        <v>104</v>
      </c>
      <c r="B337" s="49">
        <v>200</v>
      </c>
      <c r="C337" s="51" t="s">
        <v>153</v>
      </c>
      <c r="D337" s="52" t="s">
        <v>63</v>
      </c>
      <c r="E337" s="52" t="s">
        <v>154</v>
      </c>
      <c r="F337" s="50" t="s">
        <v>32</v>
      </c>
      <c r="G337" s="154">
        <v>12951.5</v>
      </c>
      <c r="H337" s="154"/>
      <c r="I337" s="114">
        <v>0</v>
      </c>
      <c r="J337" s="114">
        <v>0</v>
      </c>
      <c r="K337" s="22">
        <v>12951.5</v>
      </c>
      <c r="L337" s="22">
        <v>0</v>
      </c>
      <c r="M337" s="105">
        <v>0</v>
      </c>
      <c r="N337" s="105" t="s">
        <v>263</v>
      </c>
    </row>
    <row r="338" spans="1:14" ht="28.5" customHeight="1" x14ac:dyDescent="0.3">
      <c r="A338" s="75" t="s">
        <v>105</v>
      </c>
      <c r="B338" s="49">
        <v>200</v>
      </c>
      <c r="C338" s="53" t="s">
        <v>153</v>
      </c>
      <c r="D338" s="54" t="s">
        <v>63</v>
      </c>
      <c r="E338" s="54" t="s">
        <v>154</v>
      </c>
      <c r="F338" s="55" t="s">
        <v>33</v>
      </c>
      <c r="G338" s="21">
        <v>477650.1</v>
      </c>
      <c r="H338" s="21">
        <v>100582.09999999999</v>
      </c>
      <c r="I338" s="113">
        <v>89375.4</v>
      </c>
      <c r="J338" s="113">
        <v>89375.4</v>
      </c>
      <c r="K338" s="21">
        <v>388274.69999999995</v>
      </c>
      <c r="L338" s="21">
        <v>11206.699999999997</v>
      </c>
      <c r="M338" s="106">
        <v>0.21057694743495289</v>
      </c>
      <c r="N338" s="106">
        <v>0.88858156670023791</v>
      </c>
    </row>
    <row r="339" spans="1:14" ht="15" customHeight="1" x14ac:dyDescent="0.3">
      <c r="A339" s="75" t="s">
        <v>106</v>
      </c>
      <c r="B339" s="49">
        <v>200</v>
      </c>
      <c r="C339" s="53" t="s">
        <v>153</v>
      </c>
      <c r="D339" s="54" t="s">
        <v>63</v>
      </c>
      <c r="E339" s="54" t="s">
        <v>154</v>
      </c>
      <c r="F339" s="55" t="s">
        <v>34</v>
      </c>
      <c r="G339" s="21">
        <v>477650.1</v>
      </c>
      <c r="H339" s="21">
        <v>100582.09999999999</v>
      </c>
      <c r="I339" s="113">
        <v>89375.4</v>
      </c>
      <c r="J339" s="113">
        <v>89375.4</v>
      </c>
      <c r="K339" s="21">
        <v>388274.69999999995</v>
      </c>
      <c r="L339" s="21">
        <v>11206.699999999997</v>
      </c>
      <c r="M339" s="106">
        <v>0.21057694743495289</v>
      </c>
      <c r="N339" s="106">
        <v>0.88858156670023791</v>
      </c>
    </row>
    <row r="340" spans="1:14" ht="60" customHeight="1" x14ac:dyDescent="0.3">
      <c r="A340" s="92" t="s">
        <v>107</v>
      </c>
      <c r="B340" s="49">
        <v>200</v>
      </c>
      <c r="C340" s="51" t="s">
        <v>153</v>
      </c>
      <c r="D340" s="52" t="s">
        <v>63</v>
      </c>
      <c r="E340" s="52" t="s">
        <v>154</v>
      </c>
      <c r="F340" s="50" t="s">
        <v>35</v>
      </c>
      <c r="G340" s="22">
        <v>457102.8</v>
      </c>
      <c r="H340" s="22">
        <v>92494.7</v>
      </c>
      <c r="I340" s="134">
        <v>86022.5</v>
      </c>
      <c r="J340" s="134">
        <v>86022.5</v>
      </c>
      <c r="K340" s="22">
        <v>371080.3</v>
      </c>
      <c r="L340" s="22">
        <v>6472.1999999999971</v>
      </c>
      <c r="M340" s="105">
        <v>0.20234988715886229</v>
      </c>
      <c r="N340" s="105">
        <v>0.93002626096414176</v>
      </c>
    </row>
    <row r="341" spans="1:14" ht="15" customHeight="1" x14ac:dyDescent="0.3">
      <c r="A341" s="92" t="s">
        <v>108</v>
      </c>
      <c r="B341" s="49">
        <v>200</v>
      </c>
      <c r="C341" s="51" t="s">
        <v>153</v>
      </c>
      <c r="D341" s="52" t="s">
        <v>63</v>
      </c>
      <c r="E341" s="52" t="s">
        <v>154</v>
      </c>
      <c r="F341" s="50" t="s">
        <v>36</v>
      </c>
      <c r="G341" s="22">
        <v>20547.3</v>
      </c>
      <c r="H341" s="22">
        <v>8087.4</v>
      </c>
      <c r="I341" s="134">
        <v>3352.9</v>
      </c>
      <c r="J341" s="134">
        <v>3352.9</v>
      </c>
      <c r="K341" s="22">
        <v>17194.399999999998</v>
      </c>
      <c r="L341" s="22">
        <v>4734.5</v>
      </c>
      <c r="M341" s="105">
        <v>0.39359915901359305</v>
      </c>
      <c r="N341" s="105">
        <v>0.41458317877191686</v>
      </c>
    </row>
    <row r="342" spans="1:14" ht="15" customHeight="1" x14ac:dyDescent="0.3">
      <c r="A342" s="75" t="s">
        <v>136</v>
      </c>
      <c r="B342" s="49">
        <v>200</v>
      </c>
      <c r="C342" s="53" t="s">
        <v>153</v>
      </c>
      <c r="D342" s="54" t="s">
        <v>64</v>
      </c>
      <c r="E342" s="54" t="s">
        <v>154</v>
      </c>
      <c r="F342" s="55"/>
      <c r="G342" s="113">
        <v>185738.4</v>
      </c>
      <c r="H342" s="113">
        <v>44115.400000000009</v>
      </c>
      <c r="I342" s="113">
        <v>33418</v>
      </c>
      <c r="J342" s="113">
        <v>33418</v>
      </c>
      <c r="K342" s="21">
        <v>152320.4</v>
      </c>
      <c r="L342" s="21">
        <v>10697.400000000009</v>
      </c>
      <c r="M342" s="106">
        <v>0.23751362130824866</v>
      </c>
      <c r="N342" s="106">
        <v>0.75751324934149966</v>
      </c>
    </row>
    <row r="343" spans="1:14" ht="71.25" customHeight="1" x14ac:dyDescent="0.3">
      <c r="A343" s="75" t="s">
        <v>85</v>
      </c>
      <c r="B343" s="49">
        <v>200</v>
      </c>
      <c r="C343" s="53" t="s">
        <v>153</v>
      </c>
      <c r="D343" s="54" t="s">
        <v>64</v>
      </c>
      <c r="E343" s="54" t="s">
        <v>154</v>
      </c>
      <c r="F343" s="55" t="s">
        <v>12</v>
      </c>
      <c r="G343" s="21">
        <v>167183.20000000001</v>
      </c>
      <c r="H343" s="21">
        <v>34451.100000000006</v>
      </c>
      <c r="I343" s="113">
        <v>31210.300000000003</v>
      </c>
      <c r="J343" s="113">
        <v>31210.300000000003</v>
      </c>
      <c r="K343" s="21">
        <v>135972.90000000002</v>
      </c>
      <c r="L343" s="21">
        <v>3240.8000000000029</v>
      </c>
      <c r="M343" s="106">
        <v>0.20606795419635468</v>
      </c>
      <c r="N343" s="106">
        <v>0.90593043473212753</v>
      </c>
    </row>
    <row r="344" spans="1:14" ht="15" customHeight="1" x14ac:dyDescent="0.3">
      <c r="A344" s="75" t="s">
        <v>99</v>
      </c>
      <c r="B344" s="49">
        <v>200</v>
      </c>
      <c r="C344" s="53" t="s">
        <v>153</v>
      </c>
      <c r="D344" s="54" t="s">
        <v>64</v>
      </c>
      <c r="E344" s="54" t="s">
        <v>154</v>
      </c>
      <c r="F344" s="55" t="s">
        <v>27</v>
      </c>
      <c r="G344" s="21">
        <v>141376.6</v>
      </c>
      <c r="H344" s="21">
        <v>28565.300000000003</v>
      </c>
      <c r="I344" s="113">
        <v>25442.9</v>
      </c>
      <c r="J344" s="113">
        <v>25442.9</v>
      </c>
      <c r="K344" s="21">
        <v>115933.70000000001</v>
      </c>
      <c r="L344" s="21">
        <v>3122.4000000000015</v>
      </c>
      <c r="M344" s="106">
        <v>0.20205111737020132</v>
      </c>
      <c r="N344" s="106">
        <v>0.89069255355273702</v>
      </c>
    </row>
    <row r="345" spans="1:14" ht="15" customHeight="1" x14ac:dyDescent="0.3">
      <c r="A345" s="92" t="s">
        <v>100</v>
      </c>
      <c r="B345" s="49">
        <v>200</v>
      </c>
      <c r="C345" s="51" t="s">
        <v>153</v>
      </c>
      <c r="D345" s="52" t="s">
        <v>64</v>
      </c>
      <c r="E345" s="52" t="s">
        <v>154</v>
      </c>
      <c r="F345" s="50" t="s">
        <v>28</v>
      </c>
      <c r="G345" s="151">
        <v>104944.1</v>
      </c>
      <c r="H345" s="151">
        <v>21460.400000000001</v>
      </c>
      <c r="I345" s="134">
        <v>19679.7</v>
      </c>
      <c r="J345" s="134">
        <v>19679.7</v>
      </c>
      <c r="K345" s="22">
        <v>85264.400000000009</v>
      </c>
      <c r="L345" s="22">
        <v>1780.7000000000007</v>
      </c>
      <c r="M345" s="105">
        <v>0.20449363041847993</v>
      </c>
      <c r="N345" s="105">
        <v>0.91702391381334925</v>
      </c>
    </row>
    <row r="346" spans="1:14" ht="30" customHeight="1" x14ac:dyDescent="0.3">
      <c r="A346" s="92" t="s">
        <v>101</v>
      </c>
      <c r="B346" s="49">
        <v>200</v>
      </c>
      <c r="C346" s="51" t="s">
        <v>153</v>
      </c>
      <c r="D346" s="52" t="s">
        <v>64</v>
      </c>
      <c r="E346" s="52" t="s">
        <v>154</v>
      </c>
      <c r="F346" s="50" t="s">
        <v>29</v>
      </c>
      <c r="G346" s="22">
        <v>5014</v>
      </c>
      <c r="H346" s="22">
        <v>1497.7</v>
      </c>
      <c r="I346" s="134">
        <v>481.5</v>
      </c>
      <c r="J346" s="134">
        <v>481.5</v>
      </c>
      <c r="K346" s="22">
        <v>4532.5</v>
      </c>
      <c r="L346" s="22">
        <v>1016.2</v>
      </c>
      <c r="M346" s="105">
        <v>0.29870362983645793</v>
      </c>
      <c r="N346" s="105">
        <v>0.32149295586566068</v>
      </c>
    </row>
    <row r="347" spans="1:14" ht="45" customHeight="1" x14ac:dyDescent="0.3">
      <c r="A347" s="92" t="s">
        <v>269</v>
      </c>
      <c r="B347" s="49">
        <v>200</v>
      </c>
      <c r="C347" s="51" t="s">
        <v>153</v>
      </c>
      <c r="D347" s="52" t="s">
        <v>64</v>
      </c>
      <c r="E347" s="52" t="s">
        <v>154</v>
      </c>
      <c r="F347" s="50" t="s">
        <v>266</v>
      </c>
      <c r="G347" s="151">
        <v>31418.5</v>
      </c>
      <c r="H347" s="151">
        <v>5607.2</v>
      </c>
      <c r="I347" s="134">
        <v>5281.7</v>
      </c>
      <c r="J347" s="134">
        <v>5281.7</v>
      </c>
      <c r="K347" s="22">
        <v>26136.799999999999</v>
      </c>
      <c r="L347" s="22">
        <v>325.5</v>
      </c>
      <c r="M347" s="105">
        <v>0.17846810000477425</v>
      </c>
      <c r="N347" s="105">
        <v>0.94194963618205163</v>
      </c>
    </row>
    <row r="348" spans="1:14" ht="28.5" customHeight="1" x14ac:dyDescent="0.3">
      <c r="A348" s="75" t="s">
        <v>86</v>
      </c>
      <c r="B348" s="49">
        <v>200</v>
      </c>
      <c r="C348" s="53" t="s">
        <v>153</v>
      </c>
      <c r="D348" s="54" t="s">
        <v>64</v>
      </c>
      <c r="E348" s="54" t="s">
        <v>154</v>
      </c>
      <c r="F348" s="55" t="s">
        <v>13</v>
      </c>
      <c r="G348" s="21">
        <v>25806.6</v>
      </c>
      <c r="H348" s="21">
        <v>5885.8000000000011</v>
      </c>
      <c r="I348" s="113">
        <v>5767.4000000000005</v>
      </c>
      <c r="J348" s="113">
        <v>5767.4000000000005</v>
      </c>
      <c r="K348" s="21">
        <v>20039.199999999997</v>
      </c>
      <c r="L348" s="21">
        <v>118.40000000000055</v>
      </c>
      <c r="M348" s="106">
        <v>0.22807343857772824</v>
      </c>
      <c r="N348" s="106">
        <v>0.97988378810017318</v>
      </c>
    </row>
    <row r="349" spans="1:14" ht="30" customHeight="1" x14ac:dyDescent="0.3">
      <c r="A349" s="92" t="s">
        <v>87</v>
      </c>
      <c r="B349" s="49">
        <v>200</v>
      </c>
      <c r="C349" s="51" t="s">
        <v>153</v>
      </c>
      <c r="D349" s="52" t="s">
        <v>64</v>
      </c>
      <c r="E349" s="52" t="s">
        <v>154</v>
      </c>
      <c r="F349" s="50" t="s">
        <v>14</v>
      </c>
      <c r="G349" s="151">
        <v>19815.8</v>
      </c>
      <c r="H349" s="151">
        <v>4383.8</v>
      </c>
      <c r="I349" s="134">
        <v>4376.1000000000004</v>
      </c>
      <c r="J349" s="134">
        <v>4376.1000000000004</v>
      </c>
      <c r="K349" s="22">
        <v>15439.699999999999</v>
      </c>
      <c r="L349" s="22">
        <v>7.6999999999998181</v>
      </c>
      <c r="M349" s="105">
        <v>0.22122750532403437</v>
      </c>
      <c r="N349" s="105">
        <v>0.9982435330078927</v>
      </c>
    </row>
    <row r="350" spans="1:14" ht="30" customHeight="1" x14ac:dyDescent="0.3">
      <c r="A350" s="92" t="s">
        <v>88</v>
      </c>
      <c r="B350" s="49">
        <v>200</v>
      </c>
      <c r="C350" s="51" t="s">
        <v>153</v>
      </c>
      <c r="D350" s="52" t="s">
        <v>64</v>
      </c>
      <c r="E350" s="52" t="s">
        <v>154</v>
      </c>
      <c r="F350" s="50" t="s">
        <v>15</v>
      </c>
      <c r="G350" s="22">
        <v>926.6</v>
      </c>
      <c r="H350" s="22">
        <v>336.6</v>
      </c>
      <c r="I350" s="134">
        <v>226</v>
      </c>
      <c r="J350" s="134">
        <v>226</v>
      </c>
      <c r="K350" s="22">
        <v>700.6</v>
      </c>
      <c r="L350" s="22">
        <v>110.60000000000002</v>
      </c>
      <c r="M350" s="105">
        <v>0.36326354413986617</v>
      </c>
      <c r="N350" s="105">
        <v>0.67142008318478907</v>
      </c>
    </row>
    <row r="351" spans="1:14" ht="45" customHeight="1" x14ac:dyDescent="0.3">
      <c r="A351" s="92" t="s">
        <v>267</v>
      </c>
      <c r="B351" s="49">
        <v>200</v>
      </c>
      <c r="C351" s="51" t="s">
        <v>153</v>
      </c>
      <c r="D351" s="52" t="s">
        <v>64</v>
      </c>
      <c r="E351" s="52" t="s">
        <v>154</v>
      </c>
      <c r="F351" s="50" t="s">
        <v>265</v>
      </c>
      <c r="G351" s="151">
        <v>5064.2</v>
      </c>
      <c r="H351" s="151">
        <v>1165.4000000000001</v>
      </c>
      <c r="I351" s="134">
        <v>1165.3</v>
      </c>
      <c r="J351" s="134">
        <v>1165.3</v>
      </c>
      <c r="K351" s="22">
        <v>3898.8999999999996</v>
      </c>
      <c r="L351" s="22">
        <v>0.10000000000013642</v>
      </c>
      <c r="M351" s="105">
        <v>0.23012519252794125</v>
      </c>
      <c r="N351" s="105">
        <v>0.99991419255191338</v>
      </c>
    </row>
    <row r="352" spans="1:14" ht="28.5" customHeight="1" x14ac:dyDescent="0.3">
      <c r="A352" s="75" t="s">
        <v>90</v>
      </c>
      <c r="B352" s="49">
        <v>200</v>
      </c>
      <c r="C352" s="53" t="s">
        <v>153</v>
      </c>
      <c r="D352" s="54" t="s">
        <v>64</v>
      </c>
      <c r="E352" s="54" t="s">
        <v>154</v>
      </c>
      <c r="F352" s="55" t="s">
        <v>17</v>
      </c>
      <c r="G352" s="21">
        <v>13122.9</v>
      </c>
      <c r="H352" s="21">
        <v>4512</v>
      </c>
      <c r="I352" s="113">
        <v>1982</v>
      </c>
      <c r="J352" s="113">
        <v>1982</v>
      </c>
      <c r="K352" s="21">
        <v>11140.9</v>
      </c>
      <c r="L352" s="21">
        <v>2530</v>
      </c>
      <c r="M352" s="106">
        <v>0.3438264408019569</v>
      </c>
      <c r="N352" s="106">
        <v>0.43927304964539005</v>
      </c>
    </row>
    <row r="353" spans="1:14" ht="28.5" customHeight="1" x14ac:dyDescent="0.3">
      <c r="A353" s="75" t="s">
        <v>91</v>
      </c>
      <c r="B353" s="49">
        <v>200</v>
      </c>
      <c r="C353" s="53" t="s">
        <v>153</v>
      </c>
      <c r="D353" s="54" t="s">
        <v>64</v>
      </c>
      <c r="E353" s="54" t="s">
        <v>154</v>
      </c>
      <c r="F353" s="55" t="s">
        <v>18</v>
      </c>
      <c r="G353" s="21">
        <v>13122.9</v>
      </c>
      <c r="H353" s="21">
        <v>4512</v>
      </c>
      <c r="I353" s="113">
        <v>1982</v>
      </c>
      <c r="J353" s="113">
        <v>1982</v>
      </c>
      <c r="K353" s="21">
        <v>11140.9</v>
      </c>
      <c r="L353" s="21">
        <v>2530</v>
      </c>
      <c r="M353" s="106">
        <v>0.3438264408019569</v>
      </c>
      <c r="N353" s="106">
        <v>0.43927304964539005</v>
      </c>
    </row>
    <row r="354" spans="1:14" ht="30" customHeight="1" x14ac:dyDescent="0.3">
      <c r="A354" s="92" t="s">
        <v>92</v>
      </c>
      <c r="B354" s="49">
        <v>200</v>
      </c>
      <c r="C354" s="51" t="s">
        <v>153</v>
      </c>
      <c r="D354" s="52" t="s">
        <v>64</v>
      </c>
      <c r="E354" s="52" t="s">
        <v>154</v>
      </c>
      <c r="F354" s="50" t="s">
        <v>19</v>
      </c>
      <c r="G354" s="22">
        <v>13122.9</v>
      </c>
      <c r="H354" s="22">
        <v>4512</v>
      </c>
      <c r="I354" s="134">
        <v>1982</v>
      </c>
      <c r="J354" s="134">
        <v>1982</v>
      </c>
      <c r="K354" s="22">
        <v>11140.9</v>
      </c>
      <c r="L354" s="22">
        <v>2530</v>
      </c>
      <c r="M354" s="105">
        <v>0.3438264408019569</v>
      </c>
      <c r="N354" s="105">
        <v>0.43927304964539005</v>
      </c>
    </row>
    <row r="355" spans="1:14" ht="15" customHeight="1" x14ac:dyDescent="0.3">
      <c r="A355" s="75" t="s">
        <v>122</v>
      </c>
      <c r="B355" s="49">
        <v>200</v>
      </c>
      <c r="C355" s="53" t="s">
        <v>153</v>
      </c>
      <c r="D355" s="54" t="s">
        <v>64</v>
      </c>
      <c r="E355" s="54" t="s">
        <v>154</v>
      </c>
      <c r="F355" s="55" t="s">
        <v>50</v>
      </c>
      <c r="G355" s="21">
        <v>502.3</v>
      </c>
      <c r="H355" s="21">
        <v>222.3</v>
      </c>
      <c r="I355" s="113">
        <v>195.7</v>
      </c>
      <c r="J355" s="113">
        <v>195.7</v>
      </c>
      <c r="K355" s="21">
        <v>306.60000000000002</v>
      </c>
      <c r="L355" s="21">
        <v>26.600000000000023</v>
      </c>
      <c r="M355" s="106">
        <v>0.4425642046585706</v>
      </c>
      <c r="N355" s="106">
        <v>0.88034188034188021</v>
      </c>
    </row>
    <row r="356" spans="1:14" ht="28.5" customHeight="1" x14ac:dyDescent="0.3">
      <c r="A356" s="75" t="s">
        <v>131</v>
      </c>
      <c r="B356" s="49">
        <v>200</v>
      </c>
      <c r="C356" s="53" t="s">
        <v>153</v>
      </c>
      <c r="D356" s="54" t="s">
        <v>64</v>
      </c>
      <c r="E356" s="54" t="s">
        <v>154</v>
      </c>
      <c r="F356" s="55" t="s">
        <v>59</v>
      </c>
      <c r="G356" s="21">
        <v>502.3</v>
      </c>
      <c r="H356" s="21">
        <v>222.3</v>
      </c>
      <c r="I356" s="113">
        <v>195.7</v>
      </c>
      <c r="J356" s="113">
        <v>195.7</v>
      </c>
      <c r="K356" s="21">
        <v>306.60000000000002</v>
      </c>
      <c r="L356" s="21">
        <v>26.600000000000023</v>
      </c>
      <c r="M356" s="106">
        <v>0.4425642046585706</v>
      </c>
      <c r="N356" s="106">
        <v>0.88034188034188021</v>
      </c>
    </row>
    <row r="357" spans="1:14" ht="30" customHeight="1" x14ac:dyDescent="0.3">
      <c r="A357" s="92" t="s">
        <v>132</v>
      </c>
      <c r="B357" s="49">
        <v>200</v>
      </c>
      <c r="C357" s="51" t="s">
        <v>153</v>
      </c>
      <c r="D357" s="52" t="s">
        <v>64</v>
      </c>
      <c r="E357" s="52" t="s">
        <v>154</v>
      </c>
      <c r="F357" s="50" t="s">
        <v>60</v>
      </c>
      <c r="G357" s="22">
        <v>502.3</v>
      </c>
      <c r="H357" s="22">
        <v>222.3</v>
      </c>
      <c r="I357" s="115">
        <v>195.7</v>
      </c>
      <c r="J357" s="115">
        <v>195.7</v>
      </c>
      <c r="K357" s="22">
        <v>306.60000000000002</v>
      </c>
      <c r="L357" s="22">
        <v>26.600000000000023</v>
      </c>
      <c r="M357" s="105">
        <v>0.4425642046585706</v>
      </c>
      <c r="N357" s="105">
        <v>0.88034188034188021</v>
      </c>
    </row>
    <row r="358" spans="1:14" ht="28.5" customHeight="1" x14ac:dyDescent="0.3">
      <c r="A358" s="75" t="s">
        <v>102</v>
      </c>
      <c r="B358" s="49">
        <v>200</v>
      </c>
      <c r="C358" s="53" t="s">
        <v>153</v>
      </c>
      <c r="D358" s="54" t="s">
        <v>64</v>
      </c>
      <c r="E358" s="54" t="s">
        <v>154</v>
      </c>
      <c r="F358" s="55" t="s">
        <v>30</v>
      </c>
      <c r="G358" s="21">
        <v>4900</v>
      </c>
      <c r="H358" s="21">
        <v>4900</v>
      </c>
      <c r="I358" s="113">
        <v>0</v>
      </c>
      <c r="J358" s="113">
        <v>0</v>
      </c>
      <c r="K358" s="21">
        <v>4900</v>
      </c>
      <c r="L358" s="21">
        <v>4900</v>
      </c>
      <c r="M358" s="106">
        <v>1</v>
      </c>
      <c r="N358" s="106">
        <v>0</v>
      </c>
    </row>
    <row r="359" spans="1:14" ht="15" customHeight="1" x14ac:dyDescent="0.3">
      <c r="A359" s="75" t="s">
        <v>103</v>
      </c>
      <c r="B359" s="49">
        <v>200</v>
      </c>
      <c r="C359" s="53" t="s">
        <v>153</v>
      </c>
      <c r="D359" s="54" t="s">
        <v>64</v>
      </c>
      <c r="E359" s="54" t="s">
        <v>154</v>
      </c>
      <c r="F359" s="55" t="s">
        <v>31</v>
      </c>
      <c r="G359" s="21">
        <v>4900</v>
      </c>
      <c r="H359" s="21">
        <v>4900</v>
      </c>
      <c r="I359" s="113">
        <v>0</v>
      </c>
      <c r="J359" s="113">
        <v>0</v>
      </c>
      <c r="K359" s="21">
        <v>4900</v>
      </c>
      <c r="L359" s="21">
        <v>4900</v>
      </c>
      <c r="M359" s="106">
        <v>1</v>
      </c>
      <c r="N359" s="106">
        <v>0</v>
      </c>
    </row>
    <row r="360" spans="1:14" ht="45" customHeight="1" x14ac:dyDescent="0.3">
      <c r="A360" s="92" t="s">
        <v>104</v>
      </c>
      <c r="B360" s="49">
        <v>200</v>
      </c>
      <c r="C360" s="51" t="s">
        <v>153</v>
      </c>
      <c r="D360" s="52" t="s">
        <v>64</v>
      </c>
      <c r="E360" s="52" t="s">
        <v>154</v>
      </c>
      <c r="F360" s="50" t="s">
        <v>32</v>
      </c>
      <c r="G360" s="151">
        <v>4900</v>
      </c>
      <c r="H360" s="151">
        <v>4900</v>
      </c>
      <c r="I360" s="115"/>
      <c r="J360" s="115"/>
      <c r="K360" s="22">
        <v>4900</v>
      </c>
      <c r="L360" s="22">
        <v>4900</v>
      </c>
      <c r="M360" s="105">
        <v>1</v>
      </c>
      <c r="N360" s="105">
        <v>0</v>
      </c>
    </row>
    <row r="361" spans="1:14" ht="21.75" customHeight="1" x14ac:dyDescent="0.3">
      <c r="A361" s="99" t="s">
        <v>96</v>
      </c>
      <c r="B361" s="49">
        <v>200</v>
      </c>
      <c r="C361" s="53" t="s">
        <v>153</v>
      </c>
      <c r="D361" s="54" t="s">
        <v>61</v>
      </c>
      <c r="E361" s="54" t="s">
        <v>154</v>
      </c>
      <c r="F361" s="55" t="s">
        <v>24</v>
      </c>
      <c r="G361" s="116">
        <v>30</v>
      </c>
      <c r="H361" s="116">
        <v>30</v>
      </c>
      <c r="I361" s="116">
        <v>30</v>
      </c>
      <c r="J361" s="116">
        <v>30</v>
      </c>
      <c r="K361" s="248">
        <v>0</v>
      </c>
      <c r="L361" s="248">
        <v>0</v>
      </c>
      <c r="M361" s="225">
        <v>1</v>
      </c>
      <c r="N361" s="225">
        <v>1</v>
      </c>
    </row>
    <row r="362" spans="1:14" ht="21.75" customHeight="1" x14ac:dyDescent="0.3">
      <c r="A362" s="75" t="s">
        <v>292</v>
      </c>
      <c r="B362" s="49">
        <v>200</v>
      </c>
      <c r="C362" s="53" t="s">
        <v>153</v>
      </c>
      <c r="D362" s="54" t="s">
        <v>61</v>
      </c>
      <c r="E362" s="54" t="s">
        <v>154</v>
      </c>
      <c r="F362" s="55" t="s">
        <v>293</v>
      </c>
      <c r="G362" s="255">
        <v>30</v>
      </c>
      <c r="H362" s="255">
        <v>30</v>
      </c>
      <c r="I362" s="255">
        <v>30</v>
      </c>
      <c r="J362" s="255">
        <v>30</v>
      </c>
      <c r="K362" s="248">
        <v>0</v>
      </c>
      <c r="L362" s="248">
        <v>0</v>
      </c>
      <c r="M362" s="225">
        <v>1</v>
      </c>
      <c r="N362" s="225">
        <v>1</v>
      </c>
    </row>
    <row r="363" spans="1:14" ht="23.25" customHeight="1" x14ac:dyDescent="0.3">
      <c r="A363" s="92" t="s">
        <v>294</v>
      </c>
      <c r="B363" s="49">
        <v>200</v>
      </c>
      <c r="C363" s="51" t="s">
        <v>153</v>
      </c>
      <c r="D363" s="52" t="s">
        <v>61</v>
      </c>
      <c r="E363" s="52" t="s">
        <v>154</v>
      </c>
      <c r="F363" s="50" t="s">
        <v>295</v>
      </c>
      <c r="G363" s="154">
        <v>30</v>
      </c>
      <c r="H363" s="154">
        <v>30</v>
      </c>
      <c r="I363" s="115">
        <v>30</v>
      </c>
      <c r="J363" s="115">
        <v>30</v>
      </c>
      <c r="K363" s="22">
        <v>0</v>
      </c>
      <c r="L363" s="22">
        <v>0</v>
      </c>
      <c r="M363" s="105">
        <v>1</v>
      </c>
      <c r="N363" s="105">
        <v>1</v>
      </c>
    </row>
    <row r="364" spans="1:14" ht="15" customHeight="1" x14ac:dyDescent="0.3">
      <c r="A364" s="75" t="s">
        <v>137</v>
      </c>
      <c r="B364" s="49">
        <v>200</v>
      </c>
      <c r="C364" s="53" t="s">
        <v>153</v>
      </c>
      <c r="D364" s="54" t="s">
        <v>65</v>
      </c>
      <c r="E364" s="54" t="s">
        <v>154</v>
      </c>
      <c r="F364" s="55"/>
      <c r="G364" s="21">
        <v>372168.60000000003</v>
      </c>
      <c r="H364" s="21">
        <v>119876.1</v>
      </c>
      <c r="I364" s="113">
        <v>94798</v>
      </c>
      <c r="J364" s="113">
        <v>94798</v>
      </c>
      <c r="K364" s="21">
        <v>277370.60000000003</v>
      </c>
      <c r="L364" s="21">
        <v>25078.100000000006</v>
      </c>
      <c r="M364" s="106">
        <v>0.32210159588960485</v>
      </c>
      <c r="N364" s="106">
        <v>0.79079983416210564</v>
      </c>
    </row>
    <row r="365" spans="1:14" ht="15" customHeight="1" x14ac:dyDescent="0.3">
      <c r="A365" s="75" t="s">
        <v>138</v>
      </c>
      <c r="B365" s="49">
        <v>200</v>
      </c>
      <c r="C365" s="53" t="s">
        <v>153</v>
      </c>
      <c r="D365" s="54" t="s">
        <v>66</v>
      </c>
      <c r="E365" s="54" t="s">
        <v>154</v>
      </c>
      <c r="F365" s="55"/>
      <c r="G365" s="21">
        <v>17798.2</v>
      </c>
      <c r="H365" s="21">
        <v>8185.7</v>
      </c>
      <c r="I365" s="113">
        <v>4877.5</v>
      </c>
      <c r="J365" s="113">
        <v>4877.5</v>
      </c>
      <c r="K365" s="21">
        <v>12920.7</v>
      </c>
      <c r="L365" s="21">
        <v>3308.2</v>
      </c>
      <c r="M365" s="106">
        <v>0.45991729500736028</v>
      </c>
      <c r="N365" s="106">
        <v>0.59585618823069497</v>
      </c>
    </row>
    <row r="366" spans="1:14" ht="28.5" customHeight="1" x14ac:dyDescent="0.3">
      <c r="A366" s="75" t="s">
        <v>90</v>
      </c>
      <c r="B366" s="49">
        <v>200</v>
      </c>
      <c r="C366" s="53" t="s">
        <v>153</v>
      </c>
      <c r="D366" s="54" t="s">
        <v>66</v>
      </c>
      <c r="E366" s="54" t="s">
        <v>154</v>
      </c>
      <c r="F366" s="55" t="s">
        <v>17</v>
      </c>
      <c r="G366" s="21">
        <v>100</v>
      </c>
      <c r="H366" s="21">
        <v>47.8</v>
      </c>
      <c r="I366" s="113">
        <v>9.6</v>
      </c>
      <c r="J366" s="113">
        <v>9.6</v>
      </c>
      <c r="K366" s="21">
        <v>90.4</v>
      </c>
      <c r="L366" s="21">
        <v>38.199999999999996</v>
      </c>
      <c r="M366" s="106">
        <v>0.47799999999999998</v>
      </c>
      <c r="N366" s="106">
        <v>0.20083682008368201</v>
      </c>
    </row>
    <row r="367" spans="1:14" ht="28.5" customHeight="1" x14ac:dyDescent="0.3">
      <c r="A367" s="75" t="s">
        <v>91</v>
      </c>
      <c r="B367" s="49">
        <v>200</v>
      </c>
      <c r="C367" s="53" t="s">
        <v>153</v>
      </c>
      <c r="D367" s="54" t="s">
        <v>66</v>
      </c>
      <c r="E367" s="54" t="s">
        <v>154</v>
      </c>
      <c r="F367" s="55" t="s">
        <v>18</v>
      </c>
      <c r="G367" s="21">
        <v>100</v>
      </c>
      <c r="H367" s="21">
        <v>47.8</v>
      </c>
      <c r="I367" s="113">
        <v>9.6</v>
      </c>
      <c r="J367" s="113">
        <v>9.6</v>
      </c>
      <c r="K367" s="21">
        <v>90.4</v>
      </c>
      <c r="L367" s="21">
        <v>38.199999999999996</v>
      </c>
      <c r="M367" s="106">
        <v>0.47799999999999998</v>
      </c>
      <c r="N367" s="106">
        <v>0.20083682008368201</v>
      </c>
    </row>
    <row r="368" spans="1:14" ht="30" customHeight="1" x14ac:dyDescent="0.3">
      <c r="A368" s="92" t="s">
        <v>92</v>
      </c>
      <c r="B368" s="49">
        <v>200</v>
      </c>
      <c r="C368" s="51" t="s">
        <v>153</v>
      </c>
      <c r="D368" s="52" t="s">
        <v>66</v>
      </c>
      <c r="E368" s="52" t="s">
        <v>154</v>
      </c>
      <c r="F368" s="50" t="s">
        <v>19</v>
      </c>
      <c r="G368" s="22">
        <v>100</v>
      </c>
      <c r="H368" s="22">
        <v>47.8</v>
      </c>
      <c r="I368" s="134">
        <v>9.6</v>
      </c>
      <c r="J368" s="134">
        <v>9.6</v>
      </c>
      <c r="K368" s="22">
        <v>90.4</v>
      </c>
      <c r="L368" s="22">
        <v>38.199999999999996</v>
      </c>
      <c r="M368" s="105">
        <v>0.47799999999999998</v>
      </c>
      <c r="N368" s="105">
        <v>0.20083682008368201</v>
      </c>
    </row>
    <row r="369" spans="1:14" ht="15" customHeight="1" x14ac:dyDescent="0.3">
      <c r="A369" s="75" t="s">
        <v>122</v>
      </c>
      <c r="B369" s="49">
        <v>200</v>
      </c>
      <c r="C369" s="53" t="s">
        <v>153</v>
      </c>
      <c r="D369" s="54" t="s">
        <v>66</v>
      </c>
      <c r="E369" s="54" t="s">
        <v>154</v>
      </c>
      <c r="F369" s="55" t="s">
        <v>50</v>
      </c>
      <c r="G369" s="21">
        <v>17698.2</v>
      </c>
      <c r="H369" s="21">
        <v>8137.9</v>
      </c>
      <c r="I369" s="113">
        <v>4867.8999999999996</v>
      </c>
      <c r="J369" s="113">
        <v>4867.8999999999996</v>
      </c>
      <c r="K369" s="21">
        <v>12830.300000000001</v>
      </c>
      <c r="L369" s="21">
        <v>3270</v>
      </c>
      <c r="M369" s="106">
        <v>0.4598151224418302</v>
      </c>
      <c r="N369" s="106">
        <v>0.59817643372368789</v>
      </c>
    </row>
    <row r="370" spans="1:14" ht="28.5" customHeight="1" x14ac:dyDescent="0.3">
      <c r="A370" s="75" t="s">
        <v>131</v>
      </c>
      <c r="B370" s="49">
        <v>200</v>
      </c>
      <c r="C370" s="53" t="s">
        <v>153</v>
      </c>
      <c r="D370" s="54" t="s">
        <v>66</v>
      </c>
      <c r="E370" s="54" t="s">
        <v>154</v>
      </c>
      <c r="F370" s="55" t="s">
        <v>59</v>
      </c>
      <c r="G370" s="21">
        <v>17698.2</v>
      </c>
      <c r="H370" s="21">
        <v>8137.9</v>
      </c>
      <c r="I370" s="113">
        <v>4867.8999999999996</v>
      </c>
      <c r="J370" s="113">
        <v>4867.8999999999996</v>
      </c>
      <c r="K370" s="21">
        <v>12830.300000000001</v>
      </c>
      <c r="L370" s="21">
        <v>3270</v>
      </c>
      <c r="M370" s="106">
        <v>0.4598151224418302</v>
      </c>
      <c r="N370" s="106">
        <v>0.59817643372368789</v>
      </c>
    </row>
    <row r="371" spans="1:14" ht="30" customHeight="1" x14ac:dyDescent="0.3">
      <c r="A371" s="92" t="s">
        <v>132</v>
      </c>
      <c r="B371" s="49">
        <v>200</v>
      </c>
      <c r="C371" s="51" t="s">
        <v>153</v>
      </c>
      <c r="D371" s="52" t="s">
        <v>66</v>
      </c>
      <c r="E371" s="52" t="s">
        <v>154</v>
      </c>
      <c r="F371" s="50" t="s">
        <v>60</v>
      </c>
      <c r="G371" s="22">
        <v>17698.2</v>
      </c>
      <c r="H371" s="22">
        <v>8137.9</v>
      </c>
      <c r="I371" s="134">
        <v>4867.8999999999996</v>
      </c>
      <c r="J371" s="134">
        <v>4867.8999999999996</v>
      </c>
      <c r="K371" s="22">
        <v>12830.300000000001</v>
      </c>
      <c r="L371" s="22">
        <v>3270</v>
      </c>
      <c r="M371" s="105">
        <v>0.4598151224418302</v>
      </c>
      <c r="N371" s="105">
        <v>0.59817643372368789</v>
      </c>
    </row>
    <row r="372" spans="1:14" ht="15" customHeight="1" x14ac:dyDescent="0.3">
      <c r="A372" s="75" t="s">
        <v>139</v>
      </c>
      <c r="B372" s="49">
        <v>200</v>
      </c>
      <c r="C372" s="53" t="s">
        <v>153</v>
      </c>
      <c r="D372" s="54" t="s">
        <v>67</v>
      </c>
      <c r="E372" s="54" t="s">
        <v>154</v>
      </c>
      <c r="F372" s="55"/>
      <c r="G372" s="21">
        <v>157486.20000000001</v>
      </c>
      <c r="H372" s="21">
        <v>50366.8</v>
      </c>
      <c r="I372" s="113">
        <v>34579.5</v>
      </c>
      <c r="J372" s="113">
        <v>34579.5</v>
      </c>
      <c r="K372" s="21">
        <v>122906.70000000001</v>
      </c>
      <c r="L372" s="21">
        <v>15787.300000000003</v>
      </c>
      <c r="M372" s="106">
        <v>0.31981722843017357</v>
      </c>
      <c r="N372" s="106">
        <v>0.68655344393529072</v>
      </c>
    </row>
    <row r="373" spans="1:14" ht="28.5" customHeight="1" x14ac:dyDescent="0.3">
      <c r="A373" s="75" t="s">
        <v>90</v>
      </c>
      <c r="B373" s="49">
        <v>200</v>
      </c>
      <c r="C373" s="53" t="s">
        <v>153</v>
      </c>
      <c r="D373" s="54" t="s">
        <v>67</v>
      </c>
      <c r="E373" s="54" t="s">
        <v>154</v>
      </c>
      <c r="F373" s="55" t="s">
        <v>17</v>
      </c>
      <c r="G373" s="21">
        <v>7378.6</v>
      </c>
      <c r="H373" s="21">
        <v>2031.6</v>
      </c>
      <c r="I373" s="113">
        <v>20.8</v>
      </c>
      <c r="J373" s="113">
        <v>20.8</v>
      </c>
      <c r="K373" s="21">
        <v>7357.8</v>
      </c>
      <c r="L373" s="21">
        <v>2010.8</v>
      </c>
      <c r="M373" s="106">
        <v>0.27533678475591572</v>
      </c>
      <c r="N373" s="106">
        <v>1.0238235873203388E-2</v>
      </c>
    </row>
    <row r="374" spans="1:14" ht="28.5" customHeight="1" x14ac:dyDescent="0.3">
      <c r="A374" s="75" t="s">
        <v>91</v>
      </c>
      <c r="B374" s="49">
        <v>200</v>
      </c>
      <c r="C374" s="53" t="s">
        <v>153</v>
      </c>
      <c r="D374" s="54" t="s">
        <v>67</v>
      </c>
      <c r="E374" s="54" t="s">
        <v>154</v>
      </c>
      <c r="F374" s="55" t="s">
        <v>18</v>
      </c>
      <c r="G374" s="21">
        <v>7378.6</v>
      </c>
      <c r="H374" s="21">
        <v>2031.6</v>
      </c>
      <c r="I374" s="113">
        <v>20.8</v>
      </c>
      <c r="J374" s="113">
        <v>20.8</v>
      </c>
      <c r="K374" s="21">
        <v>7357.8</v>
      </c>
      <c r="L374" s="21">
        <v>2010.8</v>
      </c>
      <c r="M374" s="106">
        <v>0.27533678475591572</v>
      </c>
      <c r="N374" s="106">
        <v>1.0238235873203388E-2</v>
      </c>
    </row>
    <row r="375" spans="1:14" ht="30" customHeight="1" x14ac:dyDescent="0.3">
      <c r="A375" s="92" t="s">
        <v>92</v>
      </c>
      <c r="B375" s="49">
        <v>200</v>
      </c>
      <c r="C375" s="51" t="s">
        <v>153</v>
      </c>
      <c r="D375" s="52" t="s">
        <v>67</v>
      </c>
      <c r="E375" s="52" t="s">
        <v>154</v>
      </c>
      <c r="F375" s="50" t="s">
        <v>19</v>
      </c>
      <c r="G375" s="22">
        <v>7378.6</v>
      </c>
      <c r="H375" s="22">
        <v>2031.6</v>
      </c>
      <c r="I375" s="134">
        <v>20.8</v>
      </c>
      <c r="J375" s="134">
        <v>20.8</v>
      </c>
      <c r="K375" s="22">
        <v>7357.8</v>
      </c>
      <c r="L375" s="22">
        <v>2010.8</v>
      </c>
      <c r="M375" s="105">
        <v>0.27533678475591572</v>
      </c>
      <c r="N375" s="105">
        <v>1.0238235873203388E-2</v>
      </c>
    </row>
    <row r="376" spans="1:14" ht="15" customHeight="1" x14ac:dyDescent="0.3">
      <c r="A376" s="75" t="s">
        <v>122</v>
      </c>
      <c r="B376" s="49">
        <v>200</v>
      </c>
      <c r="C376" s="53" t="s">
        <v>153</v>
      </c>
      <c r="D376" s="54" t="s">
        <v>67</v>
      </c>
      <c r="E376" s="54" t="s">
        <v>154</v>
      </c>
      <c r="F376" s="55" t="s">
        <v>50</v>
      </c>
      <c r="G376" s="21">
        <v>88184.5</v>
      </c>
      <c r="H376" s="21">
        <v>23759.1</v>
      </c>
      <c r="I376" s="113">
        <v>14903</v>
      </c>
      <c r="J376" s="113">
        <v>14903</v>
      </c>
      <c r="K376" s="21">
        <v>73281.5</v>
      </c>
      <c r="L376" s="21">
        <v>8856.0999999999985</v>
      </c>
      <c r="M376" s="106">
        <v>0.26942489893348603</v>
      </c>
      <c r="N376" s="106">
        <v>0.62725439936697946</v>
      </c>
    </row>
    <row r="377" spans="1:14" ht="28.5" customHeight="1" x14ac:dyDescent="0.3">
      <c r="A377" s="75" t="s">
        <v>140</v>
      </c>
      <c r="B377" s="49">
        <v>200</v>
      </c>
      <c r="C377" s="53" t="s">
        <v>153</v>
      </c>
      <c r="D377" s="54" t="s">
        <v>67</v>
      </c>
      <c r="E377" s="54" t="s">
        <v>154</v>
      </c>
      <c r="F377" s="55" t="s">
        <v>68</v>
      </c>
      <c r="G377" s="21">
        <v>2610</v>
      </c>
      <c r="H377" s="21">
        <v>917</v>
      </c>
      <c r="I377" s="113">
        <v>0</v>
      </c>
      <c r="J377" s="113">
        <v>0</v>
      </c>
      <c r="K377" s="21">
        <v>2610</v>
      </c>
      <c r="L377" s="21">
        <v>917</v>
      </c>
      <c r="M377" s="106">
        <v>0.35134099616858239</v>
      </c>
      <c r="N377" s="106">
        <v>0</v>
      </c>
    </row>
    <row r="378" spans="1:14" ht="30" customHeight="1" x14ac:dyDescent="0.3">
      <c r="A378" s="92" t="s">
        <v>141</v>
      </c>
      <c r="B378" s="49">
        <v>200</v>
      </c>
      <c r="C378" s="51" t="s">
        <v>153</v>
      </c>
      <c r="D378" s="52" t="s">
        <v>67</v>
      </c>
      <c r="E378" s="52" t="s">
        <v>154</v>
      </c>
      <c r="F378" s="50" t="s">
        <v>69</v>
      </c>
      <c r="G378" s="151">
        <v>2610</v>
      </c>
      <c r="H378" s="151">
        <v>917</v>
      </c>
      <c r="I378" s="134"/>
      <c r="J378" s="134"/>
      <c r="K378" s="22">
        <v>2610</v>
      </c>
      <c r="L378" s="22">
        <v>917</v>
      </c>
      <c r="M378" s="105">
        <v>0.35134099616858239</v>
      </c>
      <c r="N378" s="105">
        <v>0</v>
      </c>
    </row>
    <row r="379" spans="1:14" ht="28.5" customHeight="1" x14ac:dyDescent="0.3">
      <c r="A379" s="75" t="s">
        <v>131</v>
      </c>
      <c r="B379" s="49">
        <v>200</v>
      </c>
      <c r="C379" s="53" t="s">
        <v>153</v>
      </c>
      <c r="D379" s="54" t="s">
        <v>67</v>
      </c>
      <c r="E379" s="54" t="s">
        <v>154</v>
      </c>
      <c r="F379" s="55" t="s">
        <v>59</v>
      </c>
      <c r="G379" s="21">
        <v>85574.5</v>
      </c>
      <c r="H379" s="21">
        <v>22842.1</v>
      </c>
      <c r="I379" s="113">
        <v>14903</v>
      </c>
      <c r="J379" s="113">
        <v>14903</v>
      </c>
      <c r="K379" s="21">
        <v>70671.5</v>
      </c>
      <c r="L379" s="21">
        <v>7939.0999999999985</v>
      </c>
      <c r="M379" s="106">
        <v>0.26692647926660396</v>
      </c>
      <c r="N379" s="106">
        <v>0.6524356342017591</v>
      </c>
    </row>
    <row r="380" spans="1:14" ht="30" customHeight="1" x14ac:dyDescent="0.3">
      <c r="A380" s="92" t="s">
        <v>132</v>
      </c>
      <c r="B380" s="49">
        <v>200</v>
      </c>
      <c r="C380" s="51" t="s">
        <v>153</v>
      </c>
      <c r="D380" s="52" t="s">
        <v>67</v>
      </c>
      <c r="E380" s="52" t="s">
        <v>154</v>
      </c>
      <c r="F380" s="50" t="s">
        <v>60</v>
      </c>
      <c r="G380" s="22">
        <v>74312</v>
      </c>
      <c r="H380" s="22">
        <v>12524.6</v>
      </c>
      <c r="I380" s="134">
        <v>4855.5</v>
      </c>
      <c r="J380" s="134">
        <v>4855.5</v>
      </c>
      <c r="K380" s="22">
        <v>69456.5</v>
      </c>
      <c r="L380" s="22">
        <v>7669.1</v>
      </c>
      <c r="M380" s="105">
        <v>0.16854074712024977</v>
      </c>
      <c r="N380" s="105">
        <v>0.38767705156252497</v>
      </c>
    </row>
    <row r="381" spans="1:14" ht="15" customHeight="1" x14ac:dyDescent="0.3">
      <c r="A381" s="92" t="s">
        <v>305</v>
      </c>
      <c r="B381" s="49">
        <v>200</v>
      </c>
      <c r="C381" s="51" t="s">
        <v>153</v>
      </c>
      <c r="D381" s="52" t="s">
        <v>67</v>
      </c>
      <c r="E381" s="52" t="s">
        <v>154</v>
      </c>
      <c r="F381" s="50" t="s">
        <v>70</v>
      </c>
      <c r="G381" s="151">
        <v>10047.5</v>
      </c>
      <c r="H381" s="151">
        <v>10047.5</v>
      </c>
      <c r="I381" s="135">
        <v>10047.5</v>
      </c>
      <c r="J381" s="135">
        <v>10047.5</v>
      </c>
      <c r="K381" s="22">
        <v>0</v>
      </c>
      <c r="L381" s="22">
        <v>0</v>
      </c>
      <c r="M381" s="105">
        <v>1</v>
      </c>
      <c r="N381" s="105">
        <v>1</v>
      </c>
    </row>
    <row r="382" spans="1:14" ht="30" customHeight="1" x14ac:dyDescent="0.3">
      <c r="A382" s="92" t="s">
        <v>317</v>
      </c>
      <c r="B382" s="49">
        <v>200</v>
      </c>
      <c r="C382" s="51" t="s">
        <v>153</v>
      </c>
      <c r="D382" s="52" t="s">
        <v>67</v>
      </c>
      <c r="E382" s="52" t="s">
        <v>154</v>
      </c>
      <c r="F382" s="50" t="s">
        <v>316</v>
      </c>
      <c r="G382" s="154">
        <v>1215</v>
      </c>
      <c r="H382" s="154">
        <v>270</v>
      </c>
      <c r="I382" s="114"/>
      <c r="J382" s="114"/>
      <c r="K382" s="22">
        <v>1215</v>
      </c>
      <c r="L382" s="22">
        <v>270</v>
      </c>
      <c r="M382" s="105">
        <v>0.22222222222222221</v>
      </c>
      <c r="N382" s="105">
        <v>0</v>
      </c>
    </row>
    <row r="383" spans="1:14" ht="28.5" customHeight="1" x14ac:dyDescent="0.3">
      <c r="A383" s="75" t="s">
        <v>105</v>
      </c>
      <c r="B383" s="49">
        <v>200</v>
      </c>
      <c r="C383" s="53" t="s">
        <v>153</v>
      </c>
      <c r="D383" s="54" t="s">
        <v>67</v>
      </c>
      <c r="E383" s="54" t="s">
        <v>154</v>
      </c>
      <c r="F383" s="55" t="s">
        <v>33</v>
      </c>
      <c r="G383" s="21">
        <v>48771.700000000004</v>
      </c>
      <c r="H383" s="21">
        <v>20344.8</v>
      </c>
      <c r="I383" s="113">
        <v>19655.7</v>
      </c>
      <c r="J383" s="113">
        <v>19655.7</v>
      </c>
      <c r="K383" s="21">
        <v>29116.000000000004</v>
      </c>
      <c r="L383" s="21">
        <v>689.09999999999854</v>
      </c>
      <c r="M383" s="106">
        <v>0.41714354841024603</v>
      </c>
      <c r="N383" s="106">
        <v>0.96612893712398262</v>
      </c>
    </row>
    <row r="384" spans="1:14" ht="15" customHeight="1" x14ac:dyDescent="0.3">
      <c r="A384" s="75" t="s">
        <v>106</v>
      </c>
      <c r="B384" s="49">
        <v>200</v>
      </c>
      <c r="C384" s="53" t="s">
        <v>153</v>
      </c>
      <c r="D384" s="54" t="s">
        <v>67</v>
      </c>
      <c r="E384" s="54" t="s">
        <v>154</v>
      </c>
      <c r="F384" s="55" t="s">
        <v>34</v>
      </c>
      <c r="G384" s="21">
        <v>47752.3</v>
      </c>
      <c r="H384" s="21">
        <v>19920.099999999999</v>
      </c>
      <c r="I384" s="113">
        <v>19231</v>
      </c>
      <c r="J384" s="113">
        <v>19231</v>
      </c>
      <c r="K384" s="21">
        <v>28521.300000000003</v>
      </c>
      <c r="L384" s="21">
        <v>689.09999999999854</v>
      </c>
      <c r="M384" s="106">
        <v>0.41715477579090426</v>
      </c>
      <c r="N384" s="106">
        <v>0.96540680016666591</v>
      </c>
    </row>
    <row r="385" spans="1:14" ht="15" customHeight="1" x14ac:dyDescent="0.3">
      <c r="A385" s="92" t="s">
        <v>108</v>
      </c>
      <c r="B385" s="49">
        <v>200</v>
      </c>
      <c r="C385" s="51" t="s">
        <v>153</v>
      </c>
      <c r="D385" s="52" t="s">
        <v>67</v>
      </c>
      <c r="E385" s="52" t="s">
        <v>154</v>
      </c>
      <c r="F385" s="50" t="s">
        <v>36</v>
      </c>
      <c r="G385" s="22">
        <v>47752.3</v>
      </c>
      <c r="H385" s="22">
        <v>19920.099999999999</v>
      </c>
      <c r="I385" s="135">
        <v>19231</v>
      </c>
      <c r="J385" s="135">
        <v>19231</v>
      </c>
      <c r="K385" s="22">
        <v>28521.300000000003</v>
      </c>
      <c r="L385" s="22">
        <v>689.09999999999854</v>
      </c>
      <c r="M385" s="105">
        <v>0.41715477579090426</v>
      </c>
      <c r="N385" s="105">
        <v>0.96540680016666591</v>
      </c>
    </row>
    <row r="386" spans="1:14" ht="15" customHeight="1" x14ac:dyDescent="0.3">
      <c r="A386" s="75" t="s">
        <v>126</v>
      </c>
      <c r="B386" s="49">
        <v>200</v>
      </c>
      <c r="C386" s="53" t="s">
        <v>153</v>
      </c>
      <c r="D386" s="54" t="s">
        <v>67</v>
      </c>
      <c r="E386" s="54" t="s">
        <v>154</v>
      </c>
      <c r="F386" s="55" t="s">
        <v>54</v>
      </c>
      <c r="G386" s="21">
        <v>1019.4</v>
      </c>
      <c r="H386" s="21">
        <v>424.7</v>
      </c>
      <c r="I386" s="113">
        <v>424.7</v>
      </c>
      <c r="J386" s="113">
        <v>424.7</v>
      </c>
      <c r="K386" s="21">
        <v>594.70000000000005</v>
      </c>
      <c r="L386" s="21">
        <v>0</v>
      </c>
      <c r="M386" s="106">
        <v>0.41661761820678833</v>
      </c>
      <c r="N386" s="106">
        <v>1</v>
      </c>
    </row>
    <row r="387" spans="1:14" ht="15" customHeight="1" x14ac:dyDescent="0.3">
      <c r="A387" s="92" t="s">
        <v>128</v>
      </c>
      <c r="B387" s="49">
        <v>200</v>
      </c>
      <c r="C387" s="51" t="s">
        <v>153</v>
      </c>
      <c r="D387" s="52" t="s">
        <v>67</v>
      </c>
      <c r="E387" s="52" t="s">
        <v>154</v>
      </c>
      <c r="F387" s="50" t="s">
        <v>56</v>
      </c>
      <c r="G387" s="22">
        <v>1019.4</v>
      </c>
      <c r="H387" s="22">
        <v>424.7</v>
      </c>
      <c r="I387" s="135">
        <v>424.7</v>
      </c>
      <c r="J387" s="135">
        <v>424.7</v>
      </c>
      <c r="K387" s="22">
        <v>594.70000000000005</v>
      </c>
      <c r="L387" s="22">
        <v>0</v>
      </c>
      <c r="M387" s="105">
        <v>0.41661761820678833</v>
      </c>
      <c r="N387" s="105">
        <v>1</v>
      </c>
    </row>
    <row r="388" spans="1:14" ht="16.5" customHeight="1" x14ac:dyDescent="0.3">
      <c r="A388" s="75" t="s">
        <v>96</v>
      </c>
      <c r="B388" s="49">
        <v>200</v>
      </c>
      <c r="C388" s="53" t="s">
        <v>153</v>
      </c>
      <c r="D388" s="54" t="s">
        <v>67</v>
      </c>
      <c r="E388" s="54" t="s">
        <v>154</v>
      </c>
      <c r="F388" s="55" t="s">
        <v>24</v>
      </c>
      <c r="G388" s="89">
        <v>13151.4</v>
      </c>
      <c r="H388" s="89">
        <v>4231.3</v>
      </c>
      <c r="I388" s="119">
        <v>0</v>
      </c>
      <c r="J388" s="119">
        <v>0</v>
      </c>
      <c r="K388" s="89">
        <v>13151.4</v>
      </c>
      <c r="L388" s="89">
        <v>4231.3</v>
      </c>
      <c r="M388" s="106">
        <v>0.32173760968414011</v>
      </c>
      <c r="N388" s="106">
        <v>0</v>
      </c>
    </row>
    <row r="389" spans="1:14" ht="57" customHeight="1" x14ac:dyDescent="0.3">
      <c r="A389" s="75" t="s">
        <v>114</v>
      </c>
      <c r="B389" s="49">
        <v>200</v>
      </c>
      <c r="C389" s="53" t="s">
        <v>153</v>
      </c>
      <c r="D389" s="54" t="s">
        <v>67</v>
      </c>
      <c r="E389" s="54" t="s">
        <v>154</v>
      </c>
      <c r="F389" s="55" t="s">
        <v>42</v>
      </c>
      <c r="G389" s="21">
        <v>13151.4</v>
      </c>
      <c r="H389" s="21">
        <v>4231.3</v>
      </c>
      <c r="I389" s="113">
        <v>0</v>
      </c>
      <c r="J389" s="113">
        <v>0</v>
      </c>
      <c r="K389" s="21">
        <v>13151.4</v>
      </c>
      <c r="L389" s="21">
        <v>4231.3</v>
      </c>
      <c r="M389" s="106">
        <v>0.32173760968414011</v>
      </c>
      <c r="N389" s="106">
        <v>0</v>
      </c>
    </row>
    <row r="390" spans="1:14" ht="45" customHeight="1" x14ac:dyDescent="0.3">
      <c r="A390" s="92" t="s">
        <v>114</v>
      </c>
      <c r="B390" s="49">
        <v>200</v>
      </c>
      <c r="C390" s="51" t="s">
        <v>153</v>
      </c>
      <c r="D390" s="52" t="s">
        <v>67</v>
      </c>
      <c r="E390" s="52" t="s">
        <v>154</v>
      </c>
      <c r="F390" s="50" t="s">
        <v>319</v>
      </c>
      <c r="G390" s="151">
        <v>13151.4</v>
      </c>
      <c r="H390" s="151">
        <v>4231.3</v>
      </c>
      <c r="I390" s="134"/>
      <c r="J390" s="134"/>
      <c r="K390" s="22">
        <v>13151.4</v>
      </c>
      <c r="L390" s="22">
        <v>4231.3</v>
      </c>
      <c r="M390" s="105">
        <v>0.32173760968414011</v>
      </c>
      <c r="N390" s="105">
        <v>0</v>
      </c>
    </row>
    <row r="391" spans="1:14" ht="15" customHeight="1" x14ac:dyDescent="0.3">
      <c r="A391" s="75" t="s">
        <v>142</v>
      </c>
      <c r="B391" s="49">
        <v>200</v>
      </c>
      <c r="C391" s="53" t="s">
        <v>153</v>
      </c>
      <c r="D391" s="54" t="s">
        <v>71</v>
      </c>
      <c r="E391" s="54" t="s">
        <v>154</v>
      </c>
      <c r="F391" s="55"/>
      <c r="G391" s="21">
        <v>40763.000000000007</v>
      </c>
      <c r="H391" s="21">
        <v>10450.299999999999</v>
      </c>
      <c r="I391" s="113">
        <v>9878.8000000000011</v>
      </c>
      <c r="J391" s="113">
        <v>9878.8000000000011</v>
      </c>
      <c r="K391" s="21">
        <v>30884.200000000004</v>
      </c>
      <c r="L391" s="21">
        <v>571.49999999999818</v>
      </c>
      <c r="M391" s="106">
        <v>0.25636729386944035</v>
      </c>
      <c r="N391" s="106">
        <v>0.94531257475861952</v>
      </c>
    </row>
    <row r="392" spans="1:14" ht="69" x14ac:dyDescent="0.3">
      <c r="A392" s="75" t="s">
        <v>85</v>
      </c>
      <c r="B392" s="49">
        <v>200</v>
      </c>
      <c r="C392" s="53" t="s">
        <v>153</v>
      </c>
      <c r="D392" s="54" t="s">
        <v>71</v>
      </c>
      <c r="E392" s="54" t="s">
        <v>154</v>
      </c>
      <c r="F392" s="55" t="s">
        <v>12</v>
      </c>
      <c r="G392" s="21">
        <v>356.9</v>
      </c>
      <c r="H392" s="21">
        <v>85.2</v>
      </c>
      <c r="I392" s="113">
        <v>62.499999999999993</v>
      </c>
      <c r="J392" s="113">
        <v>62.499999999999993</v>
      </c>
      <c r="K392" s="21">
        <v>294.39999999999998</v>
      </c>
      <c r="L392" s="21">
        <v>22.70000000000001</v>
      </c>
      <c r="M392" s="106">
        <v>0.23872233118520597</v>
      </c>
      <c r="N392" s="106">
        <v>0.73356807511737077</v>
      </c>
    </row>
    <row r="393" spans="1:14" ht="21" customHeight="1" x14ac:dyDescent="0.3">
      <c r="A393" s="75" t="s">
        <v>99</v>
      </c>
      <c r="B393" s="49">
        <v>200</v>
      </c>
      <c r="C393" s="53" t="s">
        <v>153</v>
      </c>
      <c r="D393" s="54" t="s">
        <v>71</v>
      </c>
      <c r="E393" s="54" t="s">
        <v>154</v>
      </c>
      <c r="F393" s="55" t="s">
        <v>27</v>
      </c>
      <c r="G393" s="21">
        <v>335.5</v>
      </c>
      <c r="H393" s="21">
        <v>81.400000000000006</v>
      </c>
      <c r="I393" s="113">
        <v>61.099999999999994</v>
      </c>
      <c r="J393" s="113">
        <v>61.099999999999994</v>
      </c>
      <c r="K393" s="21">
        <v>274.39999999999998</v>
      </c>
      <c r="L393" s="21">
        <v>20.300000000000011</v>
      </c>
      <c r="M393" s="106">
        <v>0.24262295081967214</v>
      </c>
      <c r="N393" s="106">
        <v>0.75061425061425047</v>
      </c>
    </row>
    <row r="394" spans="1:14" ht="24.75" customHeight="1" x14ac:dyDescent="0.3">
      <c r="A394" s="92" t="s">
        <v>100</v>
      </c>
      <c r="B394" s="49">
        <v>200</v>
      </c>
      <c r="C394" s="51" t="s">
        <v>153</v>
      </c>
      <c r="D394" s="52" t="s">
        <v>71</v>
      </c>
      <c r="E394" s="52" t="s">
        <v>154</v>
      </c>
      <c r="F394" s="50" t="s">
        <v>28</v>
      </c>
      <c r="G394" s="151">
        <v>230.4</v>
      </c>
      <c r="H394" s="151">
        <v>57.6</v>
      </c>
      <c r="I394" s="114">
        <v>44.3</v>
      </c>
      <c r="J394" s="114">
        <v>44.3</v>
      </c>
      <c r="K394" s="22">
        <v>186.10000000000002</v>
      </c>
      <c r="L394" s="22">
        <v>13.300000000000004</v>
      </c>
      <c r="M394" s="105">
        <v>0.25</v>
      </c>
      <c r="N394" s="105">
        <v>0.7690972222222221</v>
      </c>
    </row>
    <row r="395" spans="1:14" ht="30" customHeight="1" x14ac:dyDescent="0.3">
      <c r="A395" s="92" t="s">
        <v>101</v>
      </c>
      <c r="B395" s="49">
        <v>200</v>
      </c>
      <c r="C395" s="51" t="s">
        <v>153</v>
      </c>
      <c r="D395" s="52" t="s">
        <v>71</v>
      </c>
      <c r="E395" s="52" t="s">
        <v>154</v>
      </c>
      <c r="F395" s="50" t="s">
        <v>29</v>
      </c>
      <c r="G395" s="22">
        <v>35.5</v>
      </c>
      <c r="H395" s="22">
        <v>6.4</v>
      </c>
      <c r="I395" s="134">
        <v>4</v>
      </c>
      <c r="J395" s="134">
        <v>4</v>
      </c>
      <c r="K395" s="22">
        <v>31.5</v>
      </c>
      <c r="L395" s="22">
        <v>2.4000000000000004</v>
      </c>
      <c r="M395" s="105">
        <v>0.18028169014084508</v>
      </c>
      <c r="N395" s="105">
        <v>0.625</v>
      </c>
    </row>
    <row r="396" spans="1:14" ht="46.5" customHeight="1" x14ac:dyDescent="0.3">
      <c r="A396" s="92" t="s">
        <v>269</v>
      </c>
      <c r="B396" s="49">
        <v>200</v>
      </c>
      <c r="C396" s="51" t="s">
        <v>153</v>
      </c>
      <c r="D396" s="52" t="s">
        <v>71</v>
      </c>
      <c r="E396" s="52" t="s">
        <v>154</v>
      </c>
      <c r="F396" s="50" t="s">
        <v>266</v>
      </c>
      <c r="G396" s="151">
        <v>69.599999999999994</v>
      </c>
      <c r="H396" s="151">
        <v>17.399999999999999</v>
      </c>
      <c r="I396" s="114">
        <v>12.8</v>
      </c>
      <c r="J396" s="114">
        <v>12.8</v>
      </c>
      <c r="K396" s="22">
        <v>56.8</v>
      </c>
      <c r="L396" s="22">
        <v>4.5999999999999979</v>
      </c>
      <c r="M396" s="105">
        <v>0.25</v>
      </c>
      <c r="N396" s="105">
        <v>0.73563218390804608</v>
      </c>
    </row>
    <row r="397" spans="1:14" ht="28.5" customHeight="1" x14ac:dyDescent="0.3">
      <c r="A397" s="75" t="s">
        <v>86</v>
      </c>
      <c r="B397" s="49">
        <v>200</v>
      </c>
      <c r="C397" s="53" t="s">
        <v>153</v>
      </c>
      <c r="D397" s="54" t="s">
        <v>71</v>
      </c>
      <c r="E397" s="54" t="s">
        <v>154</v>
      </c>
      <c r="F397" s="55" t="s">
        <v>13</v>
      </c>
      <c r="G397" s="21">
        <v>21.4</v>
      </c>
      <c r="H397" s="21">
        <v>3.8</v>
      </c>
      <c r="I397" s="113">
        <v>1.4</v>
      </c>
      <c r="J397" s="113">
        <v>1.4</v>
      </c>
      <c r="K397" s="21">
        <v>20</v>
      </c>
      <c r="L397" s="21">
        <v>2.4</v>
      </c>
      <c r="M397" s="106">
        <v>0.17757009345794392</v>
      </c>
      <c r="N397" s="106">
        <v>0.36842105263157893</v>
      </c>
    </row>
    <row r="398" spans="1:14" ht="30" customHeight="1" x14ac:dyDescent="0.3">
      <c r="A398" s="92" t="s">
        <v>88</v>
      </c>
      <c r="B398" s="49">
        <v>200</v>
      </c>
      <c r="C398" s="51" t="s">
        <v>153</v>
      </c>
      <c r="D398" s="52" t="s">
        <v>71</v>
      </c>
      <c r="E398" s="52" t="s">
        <v>154</v>
      </c>
      <c r="F398" s="50" t="s">
        <v>15</v>
      </c>
      <c r="G398" s="151">
        <v>21.4</v>
      </c>
      <c r="H398" s="151">
        <v>3.8</v>
      </c>
      <c r="I398" s="134">
        <v>1.4</v>
      </c>
      <c r="J398" s="134">
        <v>1.4</v>
      </c>
      <c r="K398" s="22">
        <v>20</v>
      </c>
      <c r="L398" s="22">
        <v>2.4</v>
      </c>
      <c r="M398" s="105">
        <v>0.17757009345794392</v>
      </c>
      <c r="N398" s="105">
        <v>0.36842105263157893</v>
      </c>
    </row>
    <row r="399" spans="1:14" ht="28.5" customHeight="1" x14ac:dyDescent="0.3">
      <c r="A399" s="75" t="s">
        <v>90</v>
      </c>
      <c r="B399" s="49">
        <v>200</v>
      </c>
      <c r="C399" s="53" t="s">
        <v>153</v>
      </c>
      <c r="D399" s="54" t="s">
        <v>71</v>
      </c>
      <c r="E399" s="54" t="s">
        <v>154</v>
      </c>
      <c r="F399" s="55" t="s">
        <v>17</v>
      </c>
      <c r="G399" s="21">
        <v>480.4</v>
      </c>
      <c r="H399" s="21">
        <v>120.4</v>
      </c>
      <c r="I399" s="113">
        <v>0</v>
      </c>
      <c r="J399" s="113">
        <v>0</v>
      </c>
      <c r="K399" s="21">
        <v>480.4</v>
      </c>
      <c r="L399" s="21">
        <v>120.4</v>
      </c>
      <c r="M399" s="106">
        <v>0.25062447960033307</v>
      </c>
      <c r="N399" s="106">
        <v>0</v>
      </c>
    </row>
    <row r="400" spans="1:14" ht="28.5" customHeight="1" x14ac:dyDescent="0.3">
      <c r="A400" s="75" t="s">
        <v>91</v>
      </c>
      <c r="B400" s="49">
        <v>200</v>
      </c>
      <c r="C400" s="53" t="s">
        <v>153</v>
      </c>
      <c r="D400" s="54" t="s">
        <v>71</v>
      </c>
      <c r="E400" s="54" t="s">
        <v>154</v>
      </c>
      <c r="F400" s="55" t="s">
        <v>18</v>
      </c>
      <c r="G400" s="21">
        <v>480.4</v>
      </c>
      <c r="H400" s="21">
        <v>120.4</v>
      </c>
      <c r="I400" s="113">
        <v>0</v>
      </c>
      <c r="J400" s="113">
        <v>0</v>
      </c>
      <c r="K400" s="21">
        <v>480.4</v>
      </c>
      <c r="L400" s="21">
        <v>120.4</v>
      </c>
      <c r="M400" s="106">
        <v>0.25062447960033307</v>
      </c>
      <c r="N400" s="106">
        <v>0</v>
      </c>
    </row>
    <row r="401" spans="1:14" ht="30" customHeight="1" x14ac:dyDescent="0.3">
      <c r="A401" s="92" t="s">
        <v>92</v>
      </c>
      <c r="B401" s="49">
        <v>200</v>
      </c>
      <c r="C401" s="51" t="s">
        <v>153</v>
      </c>
      <c r="D401" s="52" t="s">
        <v>71</v>
      </c>
      <c r="E401" s="52" t="s">
        <v>154</v>
      </c>
      <c r="F401" s="50" t="s">
        <v>19</v>
      </c>
      <c r="G401" s="151">
        <v>480.4</v>
      </c>
      <c r="H401" s="151">
        <v>120.4</v>
      </c>
      <c r="I401" s="135"/>
      <c r="J401" s="135"/>
      <c r="K401" s="22">
        <v>480.4</v>
      </c>
      <c r="L401" s="22">
        <v>120.4</v>
      </c>
      <c r="M401" s="105">
        <v>0.25062447960033307</v>
      </c>
      <c r="N401" s="105">
        <v>0</v>
      </c>
    </row>
    <row r="402" spans="1:14" ht="15" customHeight="1" x14ac:dyDescent="0.3">
      <c r="A402" s="75" t="s">
        <v>122</v>
      </c>
      <c r="B402" s="49">
        <v>200</v>
      </c>
      <c r="C402" s="53" t="s">
        <v>153</v>
      </c>
      <c r="D402" s="54" t="s">
        <v>71</v>
      </c>
      <c r="E402" s="54" t="s">
        <v>154</v>
      </c>
      <c r="F402" s="55" t="s">
        <v>50</v>
      </c>
      <c r="G402" s="21">
        <v>38974.300000000003</v>
      </c>
      <c r="H402" s="21">
        <v>10038.9</v>
      </c>
      <c r="I402" s="113">
        <v>9695.2000000000007</v>
      </c>
      <c r="J402" s="113">
        <v>9695.2000000000007</v>
      </c>
      <c r="K402" s="21">
        <v>29279.100000000002</v>
      </c>
      <c r="L402" s="21">
        <v>343.69999999999891</v>
      </c>
      <c r="M402" s="106">
        <v>0.25757742922900473</v>
      </c>
      <c r="N402" s="106">
        <v>0.96576318122503468</v>
      </c>
    </row>
    <row r="403" spans="1:14" ht="28.5" customHeight="1" x14ac:dyDescent="0.3">
      <c r="A403" s="75" t="s">
        <v>131</v>
      </c>
      <c r="B403" s="49">
        <v>200</v>
      </c>
      <c r="C403" s="53" t="s">
        <v>153</v>
      </c>
      <c r="D403" s="54" t="s">
        <v>71</v>
      </c>
      <c r="E403" s="54" t="s">
        <v>154</v>
      </c>
      <c r="F403" s="55" t="s">
        <v>59</v>
      </c>
      <c r="G403" s="21">
        <v>38974.300000000003</v>
      </c>
      <c r="H403" s="21">
        <v>10038.9</v>
      </c>
      <c r="I403" s="113">
        <v>9695.2000000000007</v>
      </c>
      <c r="J403" s="113">
        <v>9695.2000000000007</v>
      </c>
      <c r="K403" s="21">
        <v>29279.100000000002</v>
      </c>
      <c r="L403" s="21">
        <v>343.69999999999891</v>
      </c>
      <c r="M403" s="106">
        <v>0.25757742922900473</v>
      </c>
      <c r="N403" s="106">
        <v>0.96576318122503468</v>
      </c>
    </row>
    <row r="404" spans="1:14" ht="30" customHeight="1" x14ac:dyDescent="0.3">
      <c r="A404" s="92" t="s">
        <v>132</v>
      </c>
      <c r="B404" s="49">
        <v>200</v>
      </c>
      <c r="C404" s="51" t="s">
        <v>153</v>
      </c>
      <c r="D404" s="52" t="s">
        <v>71</v>
      </c>
      <c r="E404" s="52" t="s">
        <v>154</v>
      </c>
      <c r="F404" s="50" t="s">
        <v>60</v>
      </c>
      <c r="G404" s="151">
        <v>38974.300000000003</v>
      </c>
      <c r="H404" s="151">
        <v>10038.9</v>
      </c>
      <c r="I404" s="135">
        <v>9695.2000000000007</v>
      </c>
      <c r="J404" s="135">
        <v>9695.2000000000007</v>
      </c>
      <c r="K404" s="22">
        <v>29279.100000000002</v>
      </c>
      <c r="L404" s="22">
        <v>343.69999999999891</v>
      </c>
      <c r="M404" s="105">
        <v>0.25757742922900473</v>
      </c>
      <c r="N404" s="105">
        <v>0.96576318122503468</v>
      </c>
    </row>
    <row r="405" spans="1:14" ht="28.5" customHeight="1" x14ac:dyDescent="0.3">
      <c r="A405" s="75" t="s">
        <v>105</v>
      </c>
      <c r="B405" s="49">
        <v>200</v>
      </c>
      <c r="C405" s="53" t="s">
        <v>153</v>
      </c>
      <c r="D405" s="54" t="s">
        <v>71</v>
      </c>
      <c r="E405" s="54" t="s">
        <v>154</v>
      </c>
      <c r="F405" s="55" t="s">
        <v>33</v>
      </c>
      <c r="G405" s="21">
        <v>951.40000000000009</v>
      </c>
      <c r="H405" s="21">
        <v>205.8</v>
      </c>
      <c r="I405" s="113">
        <v>121.1</v>
      </c>
      <c r="J405" s="113">
        <v>121.1</v>
      </c>
      <c r="K405" s="21">
        <v>830.30000000000007</v>
      </c>
      <c r="L405" s="21">
        <v>84.700000000000017</v>
      </c>
      <c r="M405" s="106">
        <v>0.21631280218625182</v>
      </c>
      <c r="N405" s="106">
        <v>0.58843537414965985</v>
      </c>
    </row>
    <row r="406" spans="1:14" ht="15" customHeight="1" x14ac:dyDescent="0.3">
      <c r="A406" s="75" t="s">
        <v>106</v>
      </c>
      <c r="B406" s="49">
        <v>200</v>
      </c>
      <c r="C406" s="53" t="s">
        <v>153</v>
      </c>
      <c r="D406" s="54" t="s">
        <v>71</v>
      </c>
      <c r="E406" s="54" t="s">
        <v>154</v>
      </c>
      <c r="F406" s="55" t="s">
        <v>34</v>
      </c>
      <c r="G406" s="21">
        <v>880.7</v>
      </c>
      <c r="H406" s="21">
        <v>192.3</v>
      </c>
      <c r="I406" s="113">
        <v>111</v>
      </c>
      <c r="J406" s="113">
        <v>111</v>
      </c>
      <c r="K406" s="21">
        <v>769.7</v>
      </c>
      <c r="L406" s="21">
        <v>81.300000000000011</v>
      </c>
      <c r="M406" s="106">
        <v>0.21834904053593732</v>
      </c>
      <c r="N406" s="106">
        <v>0.57722308892355689</v>
      </c>
    </row>
    <row r="407" spans="1:14" ht="60" customHeight="1" x14ac:dyDescent="0.3">
      <c r="A407" s="92" t="s">
        <v>107</v>
      </c>
      <c r="B407" s="49">
        <v>200</v>
      </c>
      <c r="C407" s="51" t="s">
        <v>153</v>
      </c>
      <c r="D407" s="52" t="s">
        <v>71</v>
      </c>
      <c r="E407" s="52" t="s">
        <v>154</v>
      </c>
      <c r="F407" s="50" t="s">
        <v>35</v>
      </c>
      <c r="G407" s="22">
        <v>530.70000000000005</v>
      </c>
      <c r="H407" s="22">
        <v>102.1</v>
      </c>
      <c r="I407" s="134">
        <v>58.5</v>
      </c>
      <c r="J407" s="134">
        <v>58.5</v>
      </c>
      <c r="K407" s="22">
        <v>472.20000000000005</v>
      </c>
      <c r="L407" s="22">
        <v>43.599999999999994</v>
      </c>
      <c r="M407" s="105">
        <v>0.19238741285095154</v>
      </c>
      <c r="N407" s="105">
        <v>0.57296767874632715</v>
      </c>
    </row>
    <row r="408" spans="1:14" ht="15" customHeight="1" x14ac:dyDescent="0.3">
      <c r="A408" s="92" t="s">
        <v>108</v>
      </c>
      <c r="B408" s="49">
        <v>200</v>
      </c>
      <c r="C408" s="51" t="s">
        <v>153</v>
      </c>
      <c r="D408" s="52" t="s">
        <v>71</v>
      </c>
      <c r="E408" s="52" t="s">
        <v>154</v>
      </c>
      <c r="F408" s="50" t="s">
        <v>36</v>
      </c>
      <c r="G408" s="151">
        <v>350</v>
      </c>
      <c r="H408" s="151">
        <v>90.2</v>
      </c>
      <c r="I408" s="135">
        <v>52.5</v>
      </c>
      <c r="J408" s="135">
        <v>52.5</v>
      </c>
      <c r="K408" s="22">
        <v>297.5</v>
      </c>
      <c r="L408" s="22">
        <v>37.700000000000003</v>
      </c>
      <c r="M408" s="105">
        <v>0.25771428571428573</v>
      </c>
      <c r="N408" s="105">
        <v>0.58203991130820398</v>
      </c>
    </row>
    <row r="409" spans="1:14" ht="15" customHeight="1" x14ac:dyDescent="0.3">
      <c r="A409" s="75" t="s">
        <v>126</v>
      </c>
      <c r="B409" s="49">
        <v>200</v>
      </c>
      <c r="C409" s="53" t="s">
        <v>153</v>
      </c>
      <c r="D409" s="54" t="s">
        <v>71</v>
      </c>
      <c r="E409" s="54" t="s">
        <v>154</v>
      </c>
      <c r="F409" s="55" t="s">
        <v>54</v>
      </c>
      <c r="G409" s="21">
        <v>70.7</v>
      </c>
      <c r="H409" s="21">
        <v>13.5</v>
      </c>
      <c r="I409" s="113">
        <v>10.1</v>
      </c>
      <c r="J409" s="113">
        <v>10.1</v>
      </c>
      <c r="K409" s="21">
        <v>60.6</v>
      </c>
      <c r="L409" s="21">
        <v>3.4000000000000004</v>
      </c>
      <c r="M409" s="106">
        <v>0.19094766619519093</v>
      </c>
      <c r="N409" s="106">
        <v>0.74814814814814812</v>
      </c>
    </row>
    <row r="410" spans="1:14" ht="60" customHeight="1" x14ac:dyDescent="0.3">
      <c r="A410" s="92" t="s">
        <v>127</v>
      </c>
      <c r="B410" s="49">
        <v>200</v>
      </c>
      <c r="C410" s="51" t="s">
        <v>153</v>
      </c>
      <c r="D410" s="52" t="s">
        <v>71</v>
      </c>
      <c r="E410" s="52" t="s">
        <v>154</v>
      </c>
      <c r="F410" s="50" t="s">
        <v>55</v>
      </c>
      <c r="G410" s="22">
        <v>70.7</v>
      </c>
      <c r="H410" s="22">
        <v>13.5</v>
      </c>
      <c r="I410" s="135">
        <v>10.1</v>
      </c>
      <c r="J410" s="135">
        <v>10.1</v>
      </c>
      <c r="K410" s="22">
        <v>60.6</v>
      </c>
      <c r="L410" s="22">
        <v>3.4000000000000004</v>
      </c>
      <c r="M410" s="105">
        <v>0.19094766619519093</v>
      </c>
      <c r="N410" s="105">
        <v>0.74814814814814812</v>
      </c>
    </row>
    <row r="411" spans="1:14" ht="15" customHeight="1" x14ac:dyDescent="0.3">
      <c r="A411" s="75" t="s">
        <v>143</v>
      </c>
      <c r="B411" s="49">
        <v>200</v>
      </c>
      <c r="C411" s="53" t="s">
        <v>153</v>
      </c>
      <c r="D411" s="54" t="s">
        <v>72</v>
      </c>
      <c r="E411" s="54" t="s">
        <v>154</v>
      </c>
      <c r="F411" s="55"/>
      <c r="G411" s="21">
        <v>156121.20000000001</v>
      </c>
      <c r="H411" s="21">
        <v>50873.3</v>
      </c>
      <c r="I411" s="113">
        <v>45462.2</v>
      </c>
      <c r="J411" s="113">
        <v>45462.2</v>
      </c>
      <c r="K411" s="21">
        <v>110659.00000000001</v>
      </c>
      <c r="L411" s="21">
        <v>5411.1000000000058</v>
      </c>
      <c r="M411" s="106">
        <v>0.32585773104485488</v>
      </c>
      <c r="N411" s="106">
        <v>0.8936357578533336</v>
      </c>
    </row>
    <row r="412" spans="1:14" ht="71.25" customHeight="1" x14ac:dyDescent="0.3">
      <c r="A412" s="75" t="s">
        <v>85</v>
      </c>
      <c r="B412" s="49">
        <v>200</v>
      </c>
      <c r="C412" s="53" t="s">
        <v>153</v>
      </c>
      <c r="D412" s="54" t="s">
        <v>72</v>
      </c>
      <c r="E412" s="54" t="s">
        <v>154</v>
      </c>
      <c r="F412" s="55" t="s">
        <v>12</v>
      </c>
      <c r="G412" s="21">
        <v>31596.5</v>
      </c>
      <c r="H412" s="21">
        <v>6505.9</v>
      </c>
      <c r="I412" s="113">
        <v>4433.9000000000005</v>
      </c>
      <c r="J412" s="113">
        <v>4433.9000000000005</v>
      </c>
      <c r="K412" s="21">
        <v>27162.6</v>
      </c>
      <c r="L412" s="21">
        <v>2071.9999999999991</v>
      </c>
      <c r="M412" s="106">
        <v>0.20590571740540881</v>
      </c>
      <c r="N412" s="106">
        <v>0.68151985121197689</v>
      </c>
    </row>
    <row r="413" spans="1:14" ht="21" customHeight="1" x14ac:dyDescent="0.3">
      <c r="A413" s="75" t="s">
        <v>99</v>
      </c>
      <c r="B413" s="49">
        <v>200</v>
      </c>
      <c r="C413" s="53" t="s">
        <v>153</v>
      </c>
      <c r="D413" s="54" t="s">
        <v>72</v>
      </c>
      <c r="E413" s="54" t="s">
        <v>154</v>
      </c>
      <c r="F413" s="55" t="s">
        <v>27</v>
      </c>
      <c r="G413" s="21">
        <v>31596.5</v>
      </c>
      <c r="H413" s="21">
        <v>6505.9</v>
      </c>
      <c r="I413" s="113">
        <v>4433.9000000000005</v>
      </c>
      <c r="J413" s="113">
        <v>4433.9000000000005</v>
      </c>
      <c r="K413" s="21">
        <v>27162.6</v>
      </c>
      <c r="L413" s="21">
        <v>2071.9999999999991</v>
      </c>
      <c r="M413" s="106">
        <v>0.20590571740540881</v>
      </c>
      <c r="N413" s="106">
        <v>0.68151985121197689</v>
      </c>
    </row>
    <row r="414" spans="1:14" ht="24.75" customHeight="1" x14ac:dyDescent="0.3">
      <c r="A414" s="92" t="s">
        <v>100</v>
      </c>
      <c r="B414" s="49">
        <v>200</v>
      </c>
      <c r="C414" s="51" t="s">
        <v>153</v>
      </c>
      <c r="D414" s="52" t="s">
        <v>72</v>
      </c>
      <c r="E414" s="52" t="s">
        <v>154</v>
      </c>
      <c r="F414" s="50" t="s">
        <v>28</v>
      </c>
      <c r="G414" s="151">
        <v>22913</v>
      </c>
      <c r="H414" s="151">
        <v>4775</v>
      </c>
      <c r="I414" s="114">
        <v>3351.8</v>
      </c>
      <c r="J414" s="114">
        <v>3351.8</v>
      </c>
      <c r="K414" s="22">
        <v>19561.2</v>
      </c>
      <c r="L414" s="22">
        <v>1423.1999999999998</v>
      </c>
      <c r="M414" s="105">
        <v>0.20839697988041722</v>
      </c>
      <c r="N414" s="105">
        <v>0.70194764397905762</v>
      </c>
    </row>
    <row r="415" spans="1:14" ht="30" customHeight="1" x14ac:dyDescent="0.3">
      <c r="A415" s="92" t="s">
        <v>101</v>
      </c>
      <c r="B415" s="49">
        <v>200</v>
      </c>
      <c r="C415" s="51" t="s">
        <v>153</v>
      </c>
      <c r="D415" s="52" t="s">
        <v>72</v>
      </c>
      <c r="E415" s="52" t="s">
        <v>154</v>
      </c>
      <c r="F415" s="50" t="s">
        <v>29</v>
      </c>
      <c r="G415" s="22">
        <v>1222.5</v>
      </c>
      <c r="H415" s="22">
        <v>95</v>
      </c>
      <c r="I415" s="134">
        <v>92.8</v>
      </c>
      <c r="J415" s="134">
        <v>92.8</v>
      </c>
      <c r="K415" s="22">
        <v>1129.7</v>
      </c>
      <c r="L415" s="22">
        <v>2.2000000000000028</v>
      </c>
      <c r="M415" s="105">
        <v>7.7709611451942745E-2</v>
      </c>
      <c r="N415" s="105">
        <v>0.97684210526315784</v>
      </c>
    </row>
    <row r="416" spans="1:14" ht="47.25" customHeight="1" x14ac:dyDescent="0.3">
      <c r="A416" s="92" t="s">
        <v>346</v>
      </c>
      <c r="B416" s="49">
        <v>200</v>
      </c>
      <c r="C416" s="51" t="s">
        <v>153</v>
      </c>
      <c r="D416" s="52" t="s">
        <v>72</v>
      </c>
      <c r="E416" s="52" t="s">
        <v>154</v>
      </c>
      <c r="F416" s="50" t="s">
        <v>343</v>
      </c>
      <c r="G416" s="22">
        <v>540</v>
      </c>
      <c r="H416" s="22">
        <v>193.5</v>
      </c>
      <c r="I416" s="134"/>
      <c r="J416" s="134"/>
      <c r="K416" s="22">
        <v>540</v>
      </c>
      <c r="L416" s="22">
        <v>193.5</v>
      </c>
      <c r="M416" s="105">
        <v>0.35833333333333334</v>
      </c>
      <c r="N416" s="105">
        <v>0</v>
      </c>
    </row>
    <row r="417" spans="1:14" ht="46.5" customHeight="1" x14ac:dyDescent="0.3">
      <c r="A417" s="92" t="s">
        <v>269</v>
      </c>
      <c r="B417" s="49">
        <v>200</v>
      </c>
      <c r="C417" s="51" t="s">
        <v>153</v>
      </c>
      <c r="D417" s="52" t="s">
        <v>72</v>
      </c>
      <c r="E417" s="52" t="s">
        <v>154</v>
      </c>
      <c r="F417" s="50" t="s">
        <v>266</v>
      </c>
      <c r="G417" s="151">
        <v>6921</v>
      </c>
      <c r="H417" s="151">
        <v>1442.4</v>
      </c>
      <c r="I417" s="114">
        <v>989.3</v>
      </c>
      <c r="J417" s="114">
        <v>989.3</v>
      </c>
      <c r="K417" s="22">
        <v>5931.7</v>
      </c>
      <c r="L417" s="22">
        <v>453.10000000000014</v>
      </c>
      <c r="M417" s="105">
        <v>0.20840918942349373</v>
      </c>
      <c r="N417" s="105">
        <v>0.68587077093732662</v>
      </c>
    </row>
    <row r="418" spans="1:14" ht="28.5" customHeight="1" x14ac:dyDescent="0.3">
      <c r="A418" s="75" t="s">
        <v>90</v>
      </c>
      <c r="B418" s="49">
        <v>200</v>
      </c>
      <c r="C418" s="53" t="s">
        <v>153</v>
      </c>
      <c r="D418" s="54" t="s">
        <v>72</v>
      </c>
      <c r="E418" s="54" t="s">
        <v>154</v>
      </c>
      <c r="F418" s="55" t="s">
        <v>17</v>
      </c>
      <c r="G418" s="21">
        <v>4722.1000000000004</v>
      </c>
      <c r="H418" s="21">
        <v>1347</v>
      </c>
      <c r="I418" s="113">
        <v>87.3</v>
      </c>
      <c r="J418" s="113">
        <v>87.3</v>
      </c>
      <c r="K418" s="21">
        <v>4634.8</v>
      </c>
      <c r="L418" s="21">
        <v>1259.7</v>
      </c>
      <c r="M418" s="106">
        <v>0.28525444187967214</v>
      </c>
      <c r="N418" s="106">
        <v>6.4810690423162579E-2</v>
      </c>
    </row>
    <row r="419" spans="1:14" ht="28.5" customHeight="1" x14ac:dyDescent="0.3">
      <c r="A419" s="75" t="s">
        <v>91</v>
      </c>
      <c r="B419" s="49">
        <v>200</v>
      </c>
      <c r="C419" s="53" t="s">
        <v>153</v>
      </c>
      <c r="D419" s="54" t="s">
        <v>72</v>
      </c>
      <c r="E419" s="54" t="s">
        <v>154</v>
      </c>
      <c r="F419" s="55" t="s">
        <v>18</v>
      </c>
      <c r="G419" s="21">
        <v>4722.1000000000004</v>
      </c>
      <c r="H419" s="21">
        <v>1347</v>
      </c>
      <c r="I419" s="113">
        <v>87.3</v>
      </c>
      <c r="J419" s="113">
        <v>87.3</v>
      </c>
      <c r="K419" s="21">
        <v>4634.8</v>
      </c>
      <c r="L419" s="21">
        <v>1259.7</v>
      </c>
      <c r="M419" s="106">
        <v>0.28525444187967214</v>
      </c>
      <c r="N419" s="106">
        <v>6.4810690423162579E-2</v>
      </c>
    </row>
    <row r="420" spans="1:14" ht="30" customHeight="1" x14ac:dyDescent="0.3">
      <c r="A420" s="92" t="s">
        <v>92</v>
      </c>
      <c r="B420" s="49">
        <v>200</v>
      </c>
      <c r="C420" s="51" t="s">
        <v>153</v>
      </c>
      <c r="D420" s="52" t="s">
        <v>72</v>
      </c>
      <c r="E420" s="52" t="s">
        <v>154</v>
      </c>
      <c r="F420" s="50" t="s">
        <v>19</v>
      </c>
      <c r="G420" s="22">
        <v>4722.1000000000004</v>
      </c>
      <c r="H420" s="22">
        <v>1347</v>
      </c>
      <c r="I420" s="134">
        <v>87.3</v>
      </c>
      <c r="J420" s="134">
        <v>87.3</v>
      </c>
      <c r="K420" s="22">
        <v>4634.8</v>
      </c>
      <c r="L420" s="22">
        <v>1259.7</v>
      </c>
      <c r="M420" s="105">
        <v>0.28525444187967214</v>
      </c>
      <c r="N420" s="105">
        <v>6.4810690423162579E-2</v>
      </c>
    </row>
    <row r="421" spans="1:14" ht="15" customHeight="1" x14ac:dyDescent="0.3">
      <c r="A421" s="75" t="s">
        <v>122</v>
      </c>
      <c r="B421" s="49">
        <v>200</v>
      </c>
      <c r="C421" s="53" t="s">
        <v>153</v>
      </c>
      <c r="D421" s="54" t="s">
        <v>72</v>
      </c>
      <c r="E421" s="54" t="s">
        <v>154</v>
      </c>
      <c r="F421" s="55" t="s">
        <v>50</v>
      </c>
      <c r="G421" s="90">
        <v>28871.599999999999</v>
      </c>
      <c r="H421" s="90">
        <v>2079.4</v>
      </c>
      <c r="I421" s="120">
        <v>0</v>
      </c>
      <c r="J421" s="120">
        <v>0</v>
      </c>
      <c r="K421" s="90">
        <v>28871.599999999999</v>
      </c>
      <c r="L421" s="90">
        <v>2079.4</v>
      </c>
      <c r="M421" s="106">
        <v>7.2022333365660385E-2</v>
      </c>
      <c r="N421" s="106">
        <v>0</v>
      </c>
    </row>
    <row r="422" spans="1:14" ht="28.5" customHeight="1" x14ac:dyDescent="0.3">
      <c r="A422" s="75" t="s">
        <v>131</v>
      </c>
      <c r="B422" s="49">
        <v>200</v>
      </c>
      <c r="C422" s="53" t="s">
        <v>153</v>
      </c>
      <c r="D422" s="54" t="s">
        <v>72</v>
      </c>
      <c r="E422" s="54" t="s">
        <v>154</v>
      </c>
      <c r="F422" s="55" t="s">
        <v>59</v>
      </c>
      <c r="G422" s="90">
        <v>28871.599999999999</v>
      </c>
      <c r="H422" s="90">
        <v>2079.4</v>
      </c>
      <c r="I422" s="120">
        <v>0</v>
      </c>
      <c r="J422" s="120">
        <v>0</v>
      </c>
      <c r="K422" s="90">
        <v>28871.599999999999</v>
      </c>
      <c r="L422" s="90">
        <v>2079.4</v>
      </c>
      <c r="M422" s="106">
        <v>7.2022333365660385E-2</v>
      </c>
      <c r="N422" s="106">
        <v>0</v>
      </c>
    </row>
    <row r="423" spans="1:14" ht="30" customHeight="1" x14ac:dyDescent="0.3">
      <c r="A423" s="92" t="s">
        <v>132</v>
      </c>
      <c r="B423" s="49">
        <v>200</v>
      </c>
      <c r="C423" s="51" t="s">
        <v>153</v>
      </c>
      <c r="D423" s="52" t="s">
        <v>72</v>
      </c>
      <c r="E423" s="52" t="s">
        <v>154</v>
      </c>
      <c r="F423" s="50" t="s">
        <v>60</v>
      </c>
      <c r="G423" s="58">
        <v>28871.599999999999</v>
      </c>
      <c r="H423" s="58">
        <v>2079.4</v>
      </c>
      <c r="I423" s="134"/>
      <c r="J423" s="134"/>
      <c r="K423" s="22">
        <v>28871.599999999999</v>
      </c>
      <c r="L423" s="22">
        <v>2079.4</v>
      </c>
      <c r="M423" s="105">
        <v>7.2022333365660385E-2</v>
      </c>
      <c r="N423" s="105">
        <v>0</v>
      </c>
    </row>
    <row r="424" spans="1:14" ht="28.5" customHeight="1" x14ac:dyDescent="0.3">
      <c r="A424" s="75" t="s">
        <v>105</v>
      </c>
      <c r="B424" s="49">
        <v>200</v>
      </c>
      <c r="C424" s="53" t="s">
        <v>153</v>
      </c>
      <c r="D424" s="54" t="s">
        <v>72</v>
      </c>
      <c r="E424" s="54" t="s">
        <v>154</v>
      </c>
      <c r="F424" s="55" t="s">
        <v>33</v>
      </c>
      <c r="G424" s="21">
        <v>90931</v>
      </c>
      <c r="H424" s="21">
        <v>40941</v>
      </c>
      <c r="I424" s="113">
        <v>40941</v>
      </c>
      <c r="J424" s="113">
        <v>40941</v>
      </c>
      <c r="K424" s="21">
        <v>49990</v>
      </c>
      <c r="L424" s="21">
        <v>0</v>
      </c>
      <c r="M424" s="106">
        <v>0.45024249155953416</v>
      </c>
      <c r="N424" s="106">
        <v>1</v>
      </c>
    </row>
    <row r="425" spans="1:14" ht="42.75" customHeight="1" x14ac:dyDescent="0.3">
      <c r="A425" s="75" t="s">
        <v>109</v>
      </c>
      <c r="B425" s="49">
        <v>200</v>
      </c>
      <c r="C425" s="53" t="s">
        <v>153</v>
      </c>
      <c r="D425" s="54" t="s">
        <v>72</v>
      </c>
      <c r="E425" s="54" t="s">
        <v>154</v>
      </c>
      <c r="F425" s="55" t="s">
        <v>37</v>
      </c>
      <c r="G425" s="21">
        <v>90931</v>
      </c>
      <c r="H425" s="21">
        <v>40941</v>
      </c>
      <c r="I425" s="113">
        <v>40941</v>
      </c>
      <c r="J425" s="113">
        <v>40941</v>
      </c>
      <c r="K425" s="21">
        <v>49990</v>
      </c>
      <c r="L425" s="21">
        <v>0</v>
      </c>
      <c r="M425" s="106">
        <v>0.45024249155953416</v>
      </c>
      <c r="N425" s="106">
        <v>1</v>
      </c>
    </row>
    <row r="426" spans="1:14" ht="30" customHeight="1" x14ac:dyDescent="0.3">
      <c r="A426" s="92" t="s">
        <v>324</v>
      </c>
      <c r="B426" s="49">
        <v>200</v>
      </c>
      <c r="C426" s="51" t="s">
        <v>153</v>
      </c>
      <c r="D426" s="52" t="s">
        <v>72</v>
      </c>
      <c r="E426" s="52" t="s">
        <v>154</v>
      </c>
      <c r="F426" s="50" t="s">
        <v>321</v>
      </c>
      <c r="G426" s="22">
        <v>90931</v>
      </c>
      <c r="H426" s="22">
        <v>40941</v>
      </c>
      <c r="I426" s="114">
        <v>40941</v>
      </c>
      <c r="J426" s="114">
        <v>40941</v>
      </c>
      <c r="K426" s="22">
        <v>49990</v>
      </c>
      <c r="L426" s="22">
        <v>0</v>
      </c>
      <c r="M426" s="105">
        <v>0.45024249155953416</v>
      </c>
      <c r="N426" s="105">
        <v>1</v>
      </c>
    </row>
    <row r="427" spans="1:14" ht="15" customHeight="1" x14ac:dyDescent="0.3">
      <c r="A427" s="75" t="s">
        <v>144</v>
      </c>
      <c r="B427" s="49">
        <v>200</v>
      </c>
      <c r="C427" s="53" t="s">
        <v>153</v>
      </c>
      <c r="D427" s="54" t="s">
        <v>73</v>
      </c>
      <c r="E427" s="54" t="s">
        <v>154</v>
      </c>
      <c r="F427" s="55"/>
      <c r="G427" s="21">
        <v>989648.70000000007</v>
      </c>
      <c r="H427" s="21">
        <v>212711.79999999996</v>
      </c>
      <c r="I427" s="113">
        <v>175569.6</v>
      </c>
      <c r="J427" s="113">
        <v>175569.6</v>
      </c>
      <c r="K427" s="21">
        <v>814079.10000000009</v>
      </c>
      <c r="L427" s="21">
        <v>37142.199999999953</v>
      </c>
      <c r="M427" s="106">
        <v>0.21493667399350896</v>
      </c>
      <c r="N427" s="106">
        <v>0.82538721406146742</v>
      </c>
    </row>
    <row r="428" spans="1:14" ht="15" customHeight="1" x14ac:dyDescent="0.3">
      <c r="A428" s="75" t="s">
        <v>145</v>
      </c>
      <c r="B428" s="49">
        <v>200</v>
      </c>
      <c r="C428" s="53" t="s">
        <v>153</v>
      </c>
      <c r="D428" s="54" t="s">
        <v>74</v>
      </c>
      <c r="E428" s="54" t="s">
        <v>154</v>
      </c>
      <c r="F428" s="55"/>
      <c r="G428" s="21">
        <v>892136.90000000014</v>
      </c>
      <c r="H428" s="21">
        <v>191613.19999999998</v>
      </c>
      <c r="I428" s="113">
        <v>158887.4</v>
      </c>
      <c r="J428" s="113">
        <v>158887.4</v>
      </c>
      <c r="K428" s="21">
        <v>733249.50000000012</v>
      </c>
      <c r="L428" s="21">
        <v>32725.799999999988</v>
      </c>
      <c r="M428" s="106">
        <v>0.21478004104527001</v>
      </c>
      <c r="N428" s="106">
        <v>0.82920905240348786</v>
      </c>
    </row>
    <row r="429" spans="1:14" ht="28.5" customHeight="1" x14ac:dyDescent="0.3">
      <c r="A429" s="75" t="s">
        <v>90</v>
      </c>
      <c r="B429" s="49">
        <v>200</v>
      </c>
      <c r="C429" s="53" t="s">
        <v>153</v>
      </c>
      <c r="D429" s="54" t="s">
        <v>74</v>
      </c>
      <c r="E429" s="54" t="s">
        <v>154</v>
      </c>
      <c r="F429" s="55" t="s">
        <v>17</v>
      </c>
      <c r="G429" s="21">
        <v>66131.8</v>
      </c>
      <c r="H429" s="21">
        <v>1315.5</v>
      </c>
      <c r="I429" s="113">
        <v>1315.5</v>
      </c>
      <c r="J429" s="113">
        <v>1315.5</v>
      </c>
      <c r="K429" s="21">
        <v>64816.3</v>
      </c>
      <c r="L429" s="21">
        <v>0</v>
      </c>
      <c r="M429" s="106">
        <v>1.989209427234704E-2</v>
      </c>
      <c r="N429" s="106">
        <v>1</v>
      </c>
    </row>
    <row r="430" spans="1:14" ht="28.5" customHeight="1" x14ac:dyDescent="0.3">
      <c r="A430" s="75" t="s">
        <v>91</v>
      </c>
      <c r="B430" s="49">
        <v>200</v>
      </c>
      <c r="C430" s="53" t="s">
        <v>153</v>
      </c>
      <c r="D430" s="54" t="s">
        <v>74</v>
      </c>
      <c r="E430" s="54" t="s">
        <v>154</v>
      </c>
      <c r="F430" s="55" t="s">
        <v>18</v>
      </c>
      <c r="G430" s="21">
        <v>66131.8</v>
      </c>
      <c r="H430" s="21">
        <v>1315.5</v>
      </c>
      <c r="I430" s="113">
        <v>1315.5</v>
      </c>
      <c r="J430" s="113">
        <v>1315.5</v>
      </c>
      <c r="K430" s="21">
        <v>64816.3</v>
      </c>
      <c r="L430" s="21">
        <v>0</v>
      </c>
      <c r="M430" s="106">
        <v>1.989209427234704E-2</v>
      </c>
      <c r="N430" s="106">
        <v>1</v>
      </c>
    </row>
    <row r="431" spans="1:14" ht="30" customHeight="1" x14ac:dyDescent="0.3">
      <c r="A431" s="92" t="s">
        <v>94</v>
      </c>
      <c r="B431" s="49">
        <v>200</v>
      </c>
      <c r="C431" s="51" t="s">
        <v>153</v>
      </c>
      <c r="D431" s="52" t="s">
        <v>74</v>
      </c>
      <c r="E431" s="52" t="s">
        <v>154</v>
      </c>
      <c r="F431" s="50" t="s">
        <v>21</v>
      </c>
      <c r="G431" s="22">
        <v>47855.1</v>
      </c>
      <c r="H431" s="22">
        <v>1315.5</v>
      </c>
      <c r="I431" s="135">
        <v>1315.5</v>
      </c>
      <c r="J431" s="135">
        <v>1315.5</v>
      </c>
      <c r="K431" s="22">
        <v>46539.6</v>
      </c>
      <c r="L431" s="22">
        <v>0</v>
      </c>
      <c r="M431" s="105">
        <v>2.7489233122488514E-2</v>
      </c>
      <c r="N431" s="105">
        <v>1</v>
      </c>
    </row>
    <row r="432" spans="1:14" ht="33" customHeight="1" x14ac:dyDescent="0.3">
      <c r="A432" s="92" t="s">
        <v>92</v>
      </c>
      <c r="B432" s="49">
        <v>200</v>
      </c>
      <c r="C432" s="51" t="s">
        <v>153</v>
      </c>
      <c r="D432" s="52" t="s">
        <v>74</v>
      </c>
      <c r="E432" s="52" t="s">
        <v>154</v>
      </c>
      <c r="F432" s="50" t="s">
        <v>19</v>
      </c>
      <c r="G432" s="151">
        <v>18276.7</v>
      </c>
      <c r="H432" s="151"/>
      <c r="I432" s="135"/>
      <c r="J432" s="135"/>
      <c r="K432" s="22">
        <v>18276.7</v>
      </c>
      <c r="L432" s="22">
        <v>0</v>
      </c>
      <c r="M432" s="105">
        <v>0</v>
      </c>
      <c r="N432" s="105" t="s">
        <v>263</v>
      </c>
    </row>
    <row r="433" spans="1:14" ht="28.5" customHeight="1" x14ac:dyDescent="0.3">
      <c r="A433" s="75" t="s">
        <v>105</v>
      </c>
      <c r="B433" s="49">
        <v>200</v>
      </c>
      <c r="C433" s="53" t="s">
        <v>153</v>
      </c>
      <c r="D433" s="54" t="s">
        <v>74</v>
      </c>
      <c r="E433" s="54" t="s">
        <v>154</v>
      </c>
      <c r="F433" s="55" t="s">
        <v>33</v>
      </c>
      <c r="G433" s="21">
        <v>826005.10000000009</v>
      </c>
      <c r="H433" s="21">
        <v>190297.69999999998</v>
      </c>
      <c r="I433" s="113">
        <v>157571.9</v>
      </c>
      <c r="J433" s="113">
        <v>157571.9</v>
      </c>
      <c r="K433" s="21">
        <v>668433.20000000007</v>
      </c>
      <c r="L433" s="21">
        <v>32725.799999999988</v>
      </c>
      <c r="M433" s="106">
        <v>0.23038320223446557</v>
      </c>
      <c r="N433" s="106">
        <v>0.82802839971266073</v>
      </c>
    </row>
    <row r="434" spans="1:14" ht="15" customHeight="1" x14ac:dyDescent="0.3">
      <c r="A434" s="75" t="s">
        <v>106</v>
      </c>
      <c r="B434" s="49">
        <v>200</v>
      </c>
      <c r="C434" s="53" t="s">
        <v>153</v>
      </c>
      <c r="D434" s="54" t="s">
        <v>74</v>
      </c>
      <c r="E434" s="54" t="s">
        <v>154</v>
      </c>
      <c r="F434" s="55" t="s">
        <v>34</v>
      </c>
      <c r="G434" s="21">
        <v>826005.10000000009</v>
      </c>
      <c r="H434" s="21">
        <v>190297.69999999998</v>
      </c>
      <c r="I434" s="113">
        <v>157571.9</v>
      </c>
      <c r="J434" s="113">
        <v>157571.9</v>
      </c>
      <c r="K434" s="21">
        <v>668433.20000000007</v>
      </c>
      <c r="L434" s="21">
        <v>32725.799999999988</v>
      </c>
      <c r="M434" s="106">
        <v>0.23038320223446557</v>
      </c>
      <c r="N434" s="106">
        <v>0.82802839971266073</v>
      </c>
    </row>
    <row r="435" spans="1:14" ht="60" customHeight="1" x14ac:dyDescent="0.3">
      <c r="A435" s="92" t="s">
        <v>107</v>
      </c>
      <c r="B435" s="49">
        <v>200</v>
      </c>
      <c r="C435" s="51" t="s">
        <v>153</v>
      </c>
      <c r="D435" s="52" t="s">
        <v>74</v>
      </c>
      <c r="E435" s="52" t="s">
        <v>154</v>
      </c>
      <c r="F435" s="50" t="s">
        <v>35</v>
      </c>
      <c r="G435" s="22">
        <v>793103.3</v>
      </c>
      <c r="H435" s="22">
        <v>184538.8</v>
      </c>
      <c r="I435" s="134">
        <v>155759.29999999999</v>
      </c>
      <c r="J435" s="134">
        <v>155759.29999999999</v>
      </c>
      <c r="K435" s="22">
        <v>637344</v>
      </c>
      <c r="L435" s="22">
        <v>28779.5</v>
      </c>
      <c r="M435" s="105">
        <v>0.2326794000226704</v>
      </c>
      <c r="N435" s="105">
        <v>0.8440463468929027</v>
      </c>
    </row>
    <row r="436" spans="1:14" ht="15" customHeight="1" x14ac:dyDescent="0.3">
      <c r="A436" s="92" t="s">
        <v>108</v>
      </c>
      <c r="B436" s="49">
        <v>200</v>
      </c>
      <c r="C436" s="51" t="s">
        <v>153</v>
      </c>
      <c r="D436" s="52" t="s">
        <v>74</v>
      </c>
      <c r="E436" s="52" t="s">
        <v>154</v>
      </c>
      <c r="F436" s="50" t="s">
        <v>36</v>
      </c>
      <c r="G436" s="22">
        <v>32901.800000000003</v>
      </c>
      <c r="H436" s="22">
        <v>5758.9</v>
      </c>
      <c r="I436" s="134">
        <v>1812.6</v>
      </c>
      <c r="J436" s="134">
        <v>1812.6</v>
      </c>
      <c r="K436" s="22">
        <v>31089.200000000004</v>
      </c>
      <c r="L436" s="22">
        <v>3946.2999999999997</v>
      </c>
      <c r="M436" s="105">
        <v>0.17503297691919589</v>
      </c>
      <c r="N436" s="105">
        <v>0.31474760805014845</v>
      </c>
    </row>
    <row r="437" spans="1:14" ht="15" customHeight="1" x14ac:dyDescent="0.3">
      <c r="A437" s="99" t="s">
        <v>96</v>
      </c>
      <c r="B437" s="49">
        <v>200</v>
      </c>
      <c r="C437" s="53" t="s">
        <v>153</v>
      </c>
      <c r="D437" s="54" t="s">
        <v>74</v>
      </c>
      <c r="E437" s="54" t="s">
        <v>154</v>
      </c>
      <c r="F437" s="55" t="s">
        <v>24</v>
      </c>
      <c r="G437" s="88">
        <v>0</v>
      </c>
      <c r="H437" s="88">
        <v>0</v>
      </c>
      <c r="I437" s="116">
        <v>0</v>
      </c>
      <c r="J437" s="116">
        <v>0</v>
      </c>
      <c r="K437" s="88">
        <v>0</v>
      </c>
      <c r="L437" s="88">
        <v>0</v>
      </c>
      <c r="M437" s="106" t="s">
        <v>263</v>
      </c>
      <c r="N437" s="106" t="s">
        <v>263</v>
      </c>
    </row>
    <row r="438" spans="1:14" ht="15" customHeight="1" x14ac:dyDescent="0.3">
      <c r="A438" s="73" t="s">
        <v>296</v>
      </c>
      <c r="B438" s="49">
        <v>200</v>
      </c>
      <c r="C438" s="53" t="s">
        <v>153</v>
      </c>
      <c r="D438" s="54" t="s">
        <v>74</v>
      </c>
      <c r="E438" s="54" t="s">
        <v>154</v>
      </c>
      <c r="F438" s="55" t="s">
        <v>297</v>
      </c>
      <c r="G438" s="88">
        <v>0</v>
      </c>
      <c r="H438" s="88">
        <v>0</v>
      </c>
      <c r="I438" s="116">
        <v>0</v>
      </c>
      <c r="J438" s="116">
        <v>0</v>
      </c>
      <c r="K438" s="88">
        <v>0</v>
      </c>
      <c r="L438" s="88">
        <v>0</v>
      </c>
      <c r="M438" s="106" t="s">
        <v>263</v>
      </c>
      <c r="N438" s="106" t="s">
        <v>263</v>
      </c>
    </row>
    <row r="439" spans="1:14" ht="105" customHeight="1" x14ac:dyDescent="0.3">
      <c r="A439" s="74" t="s">
        <v>304</v>
      </c>
      <c r="B439" s="49">
        <v>200</v>
      </c>
      <c r="C439" s="51" t="s">
        <v>153</v>
      </c>
      <c r="D439" s="52" t="s">
        <v>74</v>
      </c>
      <c r="E439" s="52" t="s">
        <v>154</v>
      </c>
      <c r="F439" s="50" t="s">
        <v>298</v>
      </c>
      <c r="G439" s="153"/>
      <c r="H439" s="153"/>
      <c r="I439" s="115"/>
      <c r="J439" s="115"/>
      <c r="K439" s="22">
        <v>0</v>
      </c>
      <c r="L439" s="22">
        <v>0</v>
      </c>
      <c r="M439" s="105" t="s">
        <v>263</v>
      </c>
      <c r="N439" s="105" t="s">
        <v>263</v>
      </c>
    </row>
    <row r="440" spans="1:14" ht="15" customHeight="1" x14ac:dyDescent="0.3">
      <c r="A440" s="75" t="s">
        <v>146</v>
      </c>
      <c r="B440" s="49">
        <v>200</v>
      </c>
      <c r="C440" s="53" t="s">
        <v>153</v>
      </c>
      <c r="D440" s="54" t="s">
        <v>75</v>
      </c>
      <c r="E440" s="54" t="s">
        <v>154</v>
      </c>
      <c r="F440" s="55"/>
      <c r="G440" s="21">
        <v>6722.6</v>
      </c>
      <c r="H440" s="21">
        <v>1028.3</v>
      </c>
      <c r="I440" s="113">
        <v>639.20000000000005</v>
      </c>
      <c r="J440" s="113">
        <v>639.20000000000005</v>
      </c>
      <c r="K440" s="21">
        <v>6083.4000000000005</v>
      </c>
      <c r="L440" s="21">
        <v>389.09999999999991</v>
      </c>
      <c r="M440" s="106">
        <v>0.15296165174188556</v>
      </c>
      <c r="N440" s="106">
        <v>0.62160848001555968</v>
      </c>
    </row>
    <row r="441" spans="1:14" ht="28.5" customHeight="1" x14ac:dyDescent="0.3">
      <c r="A441" s="75" t="s">
        <v>90</v>
      </c>
      <c r="B441" s="49">
        <v>200</v>
      </c>
      <c r="C441" s="53" t="s">
        <v>153</v>
      </c>
      <c r="D441" s="54" t="s">
        <v>75</v>
      </c>
      <c r="E441" s="54" t="s">
        <v>154</v>
      </c>
      <c r="F441" s="55" t="s">
        <v>17</v>
      </c>
      <c r="G441" s="21">
        <v>6722.6</v>
      </c>
      <c r="H441" s="21">
        <v>1028.3</v>
      </c>
      <c r="I441" s="113">
        <v>639.20000000000005</v>
      </c>
      <c r="J441" s="113">
        <v>639.20000000000005</v>
      </c>
      <c r="K441" s="21">
        <v>6083.4000000000005</v>
      </c>
      <c r="L441" s="21">
        <v>389.09999999999991</v>
      </c>
      <c r="M441" s="106">
        <v>0.15296165174188556</v>
      </c>
      <c r="N441" s="106">
        <v>0.62160848001555968</v>
      </c>
    </row>
    <row r="442" spans="1:14" ht="28.5" customHeight="1" x14ac:dyDescent="0.3">
      <c r="A442" s="75" t="s">
        <v>91</v>
      </c>
      <c r="B442" s="49">
        <v>200</v>
      </c>
      <c r="C442" s="53" t="s">
        <v>153</v>
      </c>
      <c r="D442" s="54" t="s">
        <v>75</v>
      </c>
      <c r="E442" s="54" t="s">
        <v>154</v>
      </c>
      <c r="F442" s="55" t="s">
        <v>18</v>
      </c>
      <c r="G442" s="21">
        <v>6722.6</v>
      </c>
      <c r="H442" s="21">
        <v>1028.3</v>
      </c>
      <c r="I442" s="113">
        <v>639.20000000000005</v>
      </c>
      <c r="J442" s="113">
        <v>639.20000000000005</v>
      </c>
      <c r="K442" s="21">
        <v>6083.4000000000005</v>
      </c>
      <c r="L442" s="21">
        <v>389.09999999999991</v>
      </c>
      <c r="M442" s="106">
        <v>0.15296165174188556</v>
      </c>
      <c r="N442" s="106">
        <v>0.62160848001555968</v>
      </c>
    </row>
    <row r="443" spans="1:14" ht="30" customHeight="1" x14ac:dyDescent="0.3">
      <c r="A443" s="92" t="s">
        <v>92</v>
      </c>
      <c r="B443" s="49">
        <v>200</v>
      </c>
      <c r="C443" s="51" t="s">
        <v>153</v>
      </c>
      <c r="D443" s="52" t="s">
        <v>75</v>
      </c>
      <c r="E443" s="52" t="s">
        <v>154</v>
      </c>
      <c r="F443" s="50" t="s">
        <v>19</v>
      </c>
      <c r="G443" s="22">
        <v>6722.6</v>
      </c>
      <c r="H443" s="22">
        <v>1028.3</v>
      </c>
      <c r="I443" s="135">
        <v>639.20000000000005</v>
      </c>
      <c r="J443" s="135">
        <v>639.20000000000005</v>
      </c>
      <c r="K443" s="22">
        <v>6083.4000000000005</v>
      </c>
      <c r="L443" s="22">
        <v>389.09999999999991</v>
      </c>
      <c r="M443" s="105">
        <v>0.15296165174188556</v>
      </c>
      <c r="N443" s="105">
        <v>0.62160848001555968</v>
      </c>
    </row>
    <row r="444" spans="1:14" ht="28.5" customHeight="1" x14ac:dyDescent="0.3">
      <c r="A444" s="75" t="s">
        <v>147</v>
      </c>
      <c r="B444" s="49">
        <v>200</v>
      </c>
      <c r="C444" s="53" t="s">
        <v>153</v>
      </c>
      <c r="D444" s="54" t="s">
        <v>76</v>
      </c>
      <c r="E444" s="54" t="s">
        <v>154</v>
      </c>
      <c r="F444" s="55"/>
      <c r="G444" s="21">
        <v>90789.2</v>
      </c>
      <c r="H444" s="21">
        <v>20070.3</v>
      </c>
      <c r="I444" s="113">
        <v>16043.000000000002</v>
      </c>
      <c r="J444" s="113">
        <v>16043.000000000002</v>
      </c>
      <c r="K444" s="21">
        <v>74746.2</v>
      </c>
      <c r="L444" s="21">
        <v>4027.2999999999975</v>
      </c>
      <c r="M444" s="106">
        <v>0.22106484031140267</v>
      </c>
      <c r="N444" s="106">
        <v>0.79934031877949019</v>
      </c>
    </row>
    <row r="445" spans="1:14" ht="71.25" customHeight="1" x14ac:dyDescent="0.3">
      <c r="A445" s="75" t="s">
        <v>85</v>
      </c>
      <c r="B445" s="49">
        <v>200</v>
      </c>
      <c r="C445" s="53" t="s">
        <v>153</v>
      </c>
      <c r="D445" s="54" t="s">
        <v>76</v>
      </c>
      <c r="E445" s="54" t="s">
        <v>154</v>
      </c>
      <c r="F445" s="55" t="s">
        <v>12</v>
      </c>
      <c r="G445" s="47">
        <v>80662.600000000006</v>
      </c>
      <c r="H445" s="47">
        <v>18008.900000000001</v>
      </c>
      <c r="I445" s="117">
        <v>14385.1</v>
      </c>
      <c r="J445" s="117">
        <v>14385.1</v>
      </c>
      <c r="K445" s="47">
        <v>66277.5</v>
      </c>
      <c r="L445" s="47">
        <v>3623.8000000000011</v>
      </c>
      <c r="M445" s="106">
        <v>0.22326208180742996</v>
      </c>
      <c r="N445" s="106">
        <v>0.79877727123811004</v>
      </c>
    </row>
    <row r="446" spans="1:14" ht="15" customHeight="1" x14ac:dyDescent="0.3">
      <c r="A446" s="75" t="s">
        <v>99</v>
      </c>
      <c r="B446" s="49">
        <v>200</v>
      </c>
      <c r="C446" s="53" t="s">
        <v>153</v>
      </c>
      <c r="D446" s="54" t="s">
        <v>76</v>
      </c>
      <c r="E446" s="54" t="s">
        <v>154</v>
      </c>
      <c r="F446" s="55" t="s">
        <v>27</v>
      </c>
      <c r="G446" s="21">
        <v>45903.8</v>
      </c>
      <c r="H446" s="21">
        <v>9012.6</v>
      </c>
      <c r="I446" s="113">
        <v>8455.5</v>
      </c>
      <c r="J446" s="113">
        <v>8455.5</v>
      </c>
      <c r="K446" s="21">
        <v>37448.300000000003</v>
      </c>
      <c r="L446" s="21">
        <v>557.10000000000036</v>
      </c>
      <c r="M446" s="106">
        <v>0.19633668672310353</v>
      </c>
      <c r="N446" s="106">
        <v>0.93818653884561609</v>
      </c>
    </row>
    <row r="447" spans="1:14" ht="15" customHeight="1" x14ac:dyDescent="0.3">
      <c r="A447" s="92" t="s">
        <v>100</v>
      </c>
      <c r="B447" s="49">
        <v>200</v>
      </c>
      <c r="C447" s="51" t="s">
        <v>153</v>
      </c>
      <c r="D447" s="52" t="s">
        <v>76</v>
      </c>
      <c r="E447" s="52" t="s">
        <v>154</v>
      </c>
      <c r="F447" s="50" t="s">
        <v>28</v>
      </c>
      <c r="G447" s="151">
        <v>34361.9</v>
      </c>
      <c r="H447" s="151">
        <v>6929.3</v>
      </c>
      <c r="I447" s="134">
        <v>6604.8</v>
      </c>
      <c r="J447" s="134">
        <v>6604.8</v>
      </c>
      <c r="K447" s="22">
        <v>27757.100000000002</v>
      </c>
      <c r="L447" s="22">
        <v>324.5</v>
      </c>
      <c r="M447" s="105">
        <v>0.20165648581714049</v>
      </c>
      <c r="N447" s="105">
        <v>0.95316987285873034</v>
      </c>
    </row>
    <row r="448" spans="1:14" ht="30" customHeight="1" x14ac:dyDescent="0.3">
      <c r="A448" s="92" t="s">
        <v>101</v>
      </c>
      <c r="B448" s="49">
        <v>200</v>
      </c>
      <c r="C448" s="51" t="s">
        <v>153</v>
      </c>
      <c r="D448" s="52" t="s">
        <v>76</v>
      </c>
      <c r="E448" s="52" t="s">
        <v>154</v>
      </c>
      <c r="F448" s="50" t="s">
        <v>29</v>
      </c>
      <c r="G448" s="151">
        <v>1422.3</v>
      </c>
      <c r="H448" s="151">
        <v>183.3</v>
      </c>
      <c r="I448" s="134">
        <v>88.4</v>
      </c>
      <c r="J448" s="134">
        <v>88.4</v>
      </c>
      <c r="K448" s="22">
        <v>1333.8999999999999</v>
      </c>
      <c r="L448" s="22">
        <v>94.9</v>
      </c>
      <c r="M448" s="105">
        <v>0.12887576460662309</v>
      </c>
      <c r="N448" s="105">
        <v>0.48226950354609927</v>
      </c>
    </row>
    <row r="449" spans="1:14" ht="45" customHeight="1" x14ac:dyDescent="0.3">
      <c r="A449" s="92" t="s">
        <v>269</v>
      </c>
      <c r="B449" s="49">
        <v>200</v>
      </c>
      <c r="C449" s="51" t="s">
        <v>153</v>
      </c>
      <c r="D449" s="52" t="s">
        <v>76</v>
      </c>
      <c r="E449" s="52" t="s">
        <v>154</v>
      </c>
      <c r="F449" s="50" t="s">
        <v>266</v>
      </c>
      <c r="G449" s="151">
        <v>10119.6</v>
      </c>
      <c r="H449" s="151">
        <v>1900</v>
      </c>
      <c r="I449" s="134">
        <v>1762.3</v>
      </c>
      <c r="J449" s="134">
        <v>1762.3</v>
      </c>
      <c r="K449" s="22">
        <v>8357.3000000000011</v>
      </c>
      <c r="L449" s="22">
        <v>137.70000000000005</v>
      </c>
      <c r="M449" s="105">
        <v>0.1877544566978932</v>
      </c>
      <c r="N449" s="105">
        <v>0.92752631578947364</v>
      </c>
    </row>
    <row r="450" spans="1:14" ht="28.5" customHeight="1" x14ac:dyDescent="0.3">
      <c r="A450" s="75" t="s">
        <v>86</v>
      </c>
      <c r="B450" s="49">
        <v>200</v>
      </c>
      <c r="C450" s="53" t="s">
        <v>153</v>
      </c>
      <c r="D450" s="54" t="s">
        <v>76</v>
      </c>
      <c r="E450" s="54" t="s">
        <v>154</v>
      </c>
      <c r="F450" s="55" t="s">
        <v>13</v>
      </c>
      <c r="G450" s="21">
        <v>34758.800000000003</v>
      </c>
      <c r="H450" s="21">
        <v>8996.2999999999993</v>
      </c>
      <c r="I450" s="113">
        <v>5929.6</v>
      </c>
      <c r="J450" s="113">
        <v>5929.6</v>
      </c>
      <c r="K450" s="21">
        <v>28829.200000000004</v>
      </c>
      <c r="L450" s="21">
        <v>3066.6999999999989</v>
      </c>
      <c r="M450" s="106">
        <v>0.25882078782926909</v>
      </c>
      <c r="N450" s="106">
        <v>0.65911541411469166</v>
      </c>
    </row>
    <row r="451" spans="1:14" ht="30" customHeight="1" x14ac:dyDescent="0.3">
      <c r="A451" s="92" t="s">
        <v>87</v>
      </c>
      <c r="B451" s="49">
        <v>200</v>
      </c>
      <c r="C451" s="51" t="s">
        <v>153</v>
      </c>
      <c r="D451" s="52" t="s">
        <v>76</v>
      </c>
      <c r="E451" s="52" t="s">
        <v>154</v>
      </c>
      <c r="F451" s="50" t="s">
        <v>14</v>
      </c>
      <c r="G451" s="151">
        <v>26268.2</v>
      </c>
      <c r="H451" s="151">
        <v>6240</v>
      </c>
      <c r="I451" s="134">
        <v>4388.3</v>
      </c>
      <c r="J451" s="134">
        <v>4388.3</v>
      </c>
      <c r="K451" s="22">
        <v>21879.9</v>
      </c>
      <c r="L451" s="22">
        <v>1851.6999999999998</v>
      </c>
      <c r="M451" s="105">
        <v>0.23754958466891526</v>
      </c>
      <c r="N451" s="105">
        <v>0.70325320512820511</v>
      </c>
    </row>
    <row r="452" spans="1:14" ht="30" customHeight="1" x14ac:dyDescent="0.3">
      <c r="A452" s="92" t="s">
        <v>88</v>
      </c>
      <c r="B452" s="49">
        <v>200</v>
      </c>
      <c r="C452" s="51" t="s">
        <v>153</v>
      </c>
      <c r="D452" s="52" t="s">
        <v>76</v>
      </c>
      <c r="E452" s="52" t="s">
        <v>154</v>
      </c>
      <c r="F452" s="50" t="s">
        <v>15</v>
      </c>
      <c r="G452" s="151">
        <v>1545.5</v>
      </c>
      <c r="H452" s="151">
        <v>646.29999999999995</v>
      </c>
      <c r="I452" s="134">
        <v>170.6</v>
      </c>
      <c r="J452" s="134">
        <v>170.6</v>
      </c>
      <c r="K452" s="22">
        <v>1374.9</v>
      </c>
      <c r="L452" s="22">
        <v>475.69999999999993</v>
      </c>
      <c r="M452" s="105">
        <v>0.41818181818181815</v>
      </c>
      <c r="N452" s="105">
        <v>0.26396410335757386</v>
      </c>
    </row>
    <row r="453" spans="1:14" ht="45" customHeight="1" x14ac:dyDescent="0.3">
      <c r="A453" s="92" t="s">
        <v>267</v>
      </c>
      <c r="B453" s="49">
        <v>200</v>
      </c>
      <c r="C453" s="51" t="s">
        <v>153</v>
      </c>
      <c r="D453" s="52" t="s">
        <v>76</v>
      </c>
      <c r="E453" s="52" t="s">
        <v>154</v>
      </c>
      <c r="F453" s="50" t="s">
        <v>265</v>
      </c>
      <c r="G453" s="151">
        <v>6945.1</v>
      </c>
      <c r="H453" s="151">
        <v>2110</v>
      </c>
      <c r="I453" s="134">
        <v>1370.7</v>
      </c>
      <c r="J453" s="134">
        <v>1370.7</v>
      </c>
      <c r="K453" s="22">
        <v>5574.4000000000005</v>
      </c>
      <c r="L453" s="22">
        <v>739.3</v>
      </c>
      <c r="M453" s="105">
        <v>0.30381132021137203</v>
      </c>
      <c r="N453" s="105">
        <v>0.64962085308056872</v>
      </c>
    </row>
    <row r="454" spans="1:14" ht="28.5" customHeight="1" x14ac:dyDescent="0.3">
      <c r="A454" s="75" t="s">
        <v>90</v>
      </c>
      <c r="B454" s="49">
        <v>200</v>
      </c>
      <c r="C454" s="53" t="s">
        <v>153</v>
      </c>
      <c r="D454" s="54" t="s">
        <v>76</v>
      </c>
      <c r="E454" s="54" t="s">
        <v>154</v>
      </c>
      <c r="F454" s="55" t="s">
        <v>17</v>
      </c>
      <c r="G454" s="21">
        <v>9064.7000000000007</v>
      </c>
      <c r="H454" s="21">
        <v>1275.5999999999999</v>
      </c>
      <c r="I454" s="113">
        <v>1042.2</v>
      </c>
      <c r="J454" s="113">
        <v>1042.2</v>
      </c>
      <c r="K454" s="21">
        <v>8022.5000000000009</v>
      </c>
      <c r="L454" s="21">
        <v>233.39999999999986</v>
      </c>
      <c r="M454" s="106">
        <v>0.14072170066301143</v>
      </c>
      <c r="N454" s="106">
        <v>0.81702728127939805</v>
      </c>
    </row>
    <row r="455" spans="1:14" ht="28.5" customHeight="1" x14ac:dyDescent="0.3">
      <c r="A455" s="75" t="s">
        <v>91</v>
      </c>
      <c r="B455" s="49">
        <v>200</v>
      </c>
      <c r="C455" s="53" t="s">
        <v>153</v>
      </c>
      <c r="D455" s="54" t="s">
        <v>76</v>
      </c>
      <c r="E455" s="54" t="s">
        <v>154</v>
      </c>
      <c r="F455" s="55" t="s">
        <v>18</v>
      </c>
      <c r="G455" s="21">
        <v>9064.7000000000007</v>
      </c>
      <c r="H455" s="21">
        <v>1275.5999999999999</v>
      </c>
      <c r="I455" s="113">
        <v>1042.2</v>
      </c>
      <c r="J455" s="113">
        <v>1042.2</v>
      </c>
      <c r="K455" s="21">
        <v>8022.5000000000009</v>
      </c>
      <c r="L455" s="21">
        <v>233.39999999999986</v>
      </c>
      <c r="M455" s="106">
        <v>0.14072170066301143</v>
      </c>
      <c r="N455" s="106">
        <v>0.81702728127939805</v>
      </c>
    </row>
    <row r="456" spans="1:14" ht="30" customHeight="1" x14ac:dyDescent="0.3">
      <c r="A456" s="92" t="s">
        <v>92</v>
      </c>
      <c r="B456" s="49">
        <v>200</v>
      </c>
      <c r="C456" s="51" t="s">
        <v>153</v>
      </c>
      <c r="D456" s="52" t="s">
        <v>76</v>
      </c>
      <c r="E456" s="52" t="s">
        <v>154</v>
      </c>
      <c r="F456" s="50" t="s">
        <v>19</v>
      </c>
      <c r="G456" s="22">
        <v>9064.7000000000007</v>
      </c>
      <c r="H456" s="22">
        <v>1275.5999999999999</v>
      </c>
      <c r="I456" s="134">
        <v>1042.2</v>
      </c>
      <c r="J456" s="134">
        <v>1042.2</v>
      </c>
      <c r="K456" s="22">
        <v>8022.5000000000009</v>
      </c>
      <c r="L456" s="22">
        <v>233.39999999999986</v>
      </c>
      <c r="M456" s="105">
        <v>0.14072170066301143</v>
      </c>
      <c r="N456" s="105">
        <v>0.81702728127939805</v>
      </c>
    </row>
    <row r="457" spans="1:14" ht="15" customHeight="1" x14ac:dyDescent="0.3">
      <c r="A457" s="75" t="s">
        <v>122</v>
      </c>
      <c r="B457" s="49">
        <v>200</v>
      </c>
      <c r="C457" s="53" t="s">
        <v>153</v>
      </c>
      <c r="D457" s="54" t="s">
        <v>76</v>
      </c>
      <c r="E457" s="54" t="s">
        <v>154</v>
      </c>
      <c r="F457" s="55" t="s">
        <v>50</v>
      </c>
      <c r="G457" s="21">
        <v>1051.9000000000001</v>
      </c>
      <c r="H457" s="21">
        <v>785.8</v>
      </c>
      <c r="I457" s="113">
        <v>615.70000000000005</v>
      </c>
      <c r="J457" s="113">
        <v>615.70000000000005</v>
      </c>
      <c r="K457" s="21">
        <v>436.20000000000005</v>
      </c>
      <c r="L457" s="21">
        <v>170.09999999999991</v>
      </c>
      <c r="M457" s="106">
        <v>0.74702918528377216</v>
      </c>
      <c r="N457" s="106">
        <v>0.783532705523034</v>
      </c>
    </row>
    <row r="458" spans="1:14" ht="28.5" customHeight="1" x14ac:dyDescent="0.3">
      <c r="A458" s="75" t="s">
        <v>131</v>
      </c>
      <c r="B458" s="49">
        <v>200</v>
      </c>
      <c r="C458" s="53" t="s">
        <v>153</v>
      </c>
      <c r="D458" s="54" t="s">
        <v>76</v>
      </c>
      <c r="E458" s="54" t="s">
        <v>154</v>
      </c>
      <c r="F458" s="55" t="s">
        <v>59</v>
      </c>
      <c r="G458" s="21">
        <v>1051.9000000000001</v>
      </c>
      <c r="H458" s="21">
        <v>785.8</v>
      </c>
      <c r="I458" s="113">
        <v>615.70000000000005</v>
      </c>
      <c r="J458" s="113">
        <v>615.70000000000005</v>
      </c>
      <c r="K458" s="21">
        <v>436.20000000000005</v>
      </c>
      <c r="L458" s="21">
        <v>170.09999999999991</v>
      </c>
      <c r="M458" s="106">
        <v>0.74702918528377216</v>
      </c>
      <c r="N458" s="106">
        <v>0.783532705523034</v>
      </c>
    </row>
    <row r="459" spans="1:14" ht="30" customHeight="1" x14ac:dyDescent="0.3">
      <c r="A459" s="92" t="s">
        <v>132</v>
      </c>
      <c r="B459" s="49">
        <v>200</v>
      </c>
      <c r="C459" s="51" t="s">
        <v>153</v>
      </c>
      <c r="D459" s="52" t="s">
        <v>76</v>
      </c>
      <c r="E459" s="52" t="s">
        <v>154</v>
      </c>
      <c r="F459" s="50" t="s">
        <v>60</v>
      </c>
      <c r="G459" s="22">
        <v>1051.9000000000001</v>
      </c>
      <c r="H459" s="22">
        <v>785.8</v>
      </c>
      <c r="I459" s="115">
        <v>615.70000000000005</v>
      </c>
      <c r="J459" s="115">
        <v>615.70000000000005</v>
      </c>
      <c r="K459" s="22">
        <v>436.20000000000005</v>
      </c>
      <c r="L459" s="22">
        <v>170.09999999999991</v>
      </c>
      <c r="M459" s="105">
        <v>0.74702918528377216</v>
      </c>
      <c r="N459" s="105">
        <v>0.783532705523034</v>
      </c>
    </row>
    <row r="460" spans="1:14" ht="15" customHeight="1" x14ac:dyDescent="0.3">
      <c r="A460" s="99" t="s">
        <v>96</v>
      </c>
      <c r="B460" s="49">
        <v>200</v>
      </c>
      <c r="C460" s="53" t="s">
        <v>153</v>
      </c>
      <c r="D460" s="54" t="s">
        <v>76</v>
      </c>
      <c r="E460" s="54" t="s">
        <v>154</v>
      </c>
      <c r="F460" s="55" t="s">
        <v>24</v>
      </c>
      <c r="G460" s="21">
        <v>10</v>
      </c>
      <c r="H460" s="21">
        <v>0</v>
      </c>
      <c r="I460" s="113">
        <v>0</v>
      </c>
      <c r="J460" s="113">
        <v>0</v>
      </c>
      <c r="K460" s="21">
        <v>10</v>
      </c>
      <c r="L460" s="21">
        <v>0</v>
      </c>
      <c r="M460" s="106">
        <v>0</v>
      </c>
      <c r="N460" s="106" t="s">
        <v>263</v>
      </c>
    </row>
    <row r="461" spans="1:14" ht="15" customHeight="1" x14ac:dyDescent="0.3">
      <c r="A461" s="75" t="s">
        <v>292</v>
      </c>
      <c r="B461" s="49">
        <v>200</v>
      </c>
      <c r="C461" s="53" t="s">
        <v>153</v>
      </c>
      <c r="D461" s="54" t="s">
        <v>76</v>
      </c>
      <c r="E461" s="54" t="s">
        <v>154</v>
      </c>
      <c r="F461" s="55" t="s">
        <v>293</v>
      </c>
      <c r="G461" s="21">
        <v>10</v>
      </c>
      <c r="H461" s="21">
        <v>0</v>
      </c>
      <c r="I461" s="113">
        <v>0</v>
      </c>
      <c r="J461" s="113">
        <v>0</v>
      </c>
      <c r="K461" s="21">
        <v>10</v>
      </c>
      <c r="L461" s="21">
        <v>0</v>
      </c>
      <c r="M461" s="106">
        <v>0</v>
      </c>
      <c r="N461" s="106" t="s">
        <v>263</v>
      </c>
    </row>
    <row r="462" spans="1:14" ht="15" customHeight="1" x14ac:dyDescent="0.3">
      <c r="A462" s="76" t="s">
        <v>299</v>
      </c>
      <c r="B462" s="49">
        <v>200</v>
      </c>
      <c r="C462" s="51" t="s">
        <v>153</v>
      </c>
      <c r="D462" s="52" t="s">
        <v>76</v>
      </c>
      <c r="E462" s="52" t="s">
        <v>154</v>
      </c>
      <c r="F462" s="50" t="s">
        <v>300</v>
      </c>
      <c r="G462" s="22">
        <v>9</v>
      </c>
      <c r="H462" s="22"/>
      <c r="I462" s="135">
        <v>0</v>
      </c>
      <c r="J462" s="135">
        <v>0</v>
      </c>
      <c r="K462" s="22">
        <v>9</v>
      </c>
      <c r="L462" s="22">
        <v>0</v>
      </c>
      <c r="M462" s="105">
        <v>0</v>
      </c>
      <c r="N462" s="105" t="s">
        <v>263</v>
      </c>
    </row>
    <row r="463" spans="1:14" ht="15" customHeight="1" x14ac:dyDescent="0.3">
      <c r="A463" s="76" t="s">
        <v>294</v>
      </c>
      <c r="B463" s="49">
        <v>200</v>
      </c>
      <c r="C463" s="51" t="s">
        <v>153</v>
      </c>
      <c r="D463" s="52" t="s">
        <v>76</v>
      </c>
      <c r="E463" s="52" t="s">
        <v>154</v>
      </c>
      <c r="F463" s="50" t="s">
        <v>295</v>
      </c>
      <c r="G463" s="22">
        <v>1</v>
      </c>
      <c r="H463" s="22"/>
      <c r="I463" s="135">
        <v>0</v>
      </c>
      <c r="J463" s="135">
        <v>0</v>
      </c>
      <c r="K463" s="22">
        <v>1</v>
      </c>
      <c r="L463" s="22">
        <v>0</v>
      </c>
      <c r="M463" s="105">
        <v>0</v>
      </c>
      <c r="N463" s="105" t="s">
        <v>263</v>
      </c>
    </row>
    <row r="464" spans="1:14" ht="15" customHeight="1" x14ac:dyDescent="0.3">
      <c r="A464" s="75" t="s">
        <v>348</v>
      </c>
      <c r="B464" s="49">
        <v>200</v>
      </c>
      <c r="C464" s="53" t="s">
        <v>153</v>
      </c>
      <c r="D464" s="54" t="s">
        <v>77</v>
      </c>
      <c r="E464" s="54" t="s">
        <v>154</v>
      </c>
      <c r="F464" s="55"/>
      <c r="G464" s="21">
        <v>80889.2</v>
      </c>
      <c r="H464" s="21">
        <v>11261</v>
      </c>
      <c r="I464" s="113">
        <v>8212</v>
      </c>
      <c r="J464" s="113">
        <v>8212</v>
      </c>
      <c r="K464" s="21">
        <v>72677.2</v>
      </c>
      <c r="L464" s="21">
        <v>3049</v>
      </c>
      <c r="M464" s="106">
        <v>0.13921512389787513</v>
      </c>
      <c r="N464" s="106">
        <v>0.72924251842642751</v>
      </c>
    </row>
    <row r="465" spans="1:14" ht="15" customHeight="1" x14ac:dyDescent="0.3">
      <c r="A465" s="75" t="s">
        <v>148</v>
      </c>
      <c r="B465" s="49">
        <v>200</v>
      </c>
      <c r="C465" s="53" t="s">
        <v>153</v>
      </c>
      <c r="D465" s="54" t="s">
        <v>347</v>
      </c>
      <c r="E465" s="54" t="s">
        <v>154</v>
      </c>
      <c r="F465" s="55"/>
      <c r="G465" s="21">
        <v>42748.2</v>
      </c>
      <c r="H465" s="21">
        <v>3032</v>
      </c>
      <c r="I465" s="113">
        <v>0</v>
      </c>
      <c r="J465" s="113">
        <v>0</v>
      </c>
      <c r="K465" s="21">
        <v>42748.2</v>
      </c>
      <c r="L465" s="21">
        <v>3032</v>
      </c>
      <c r="M465" s="106">
        <v>7.0926963006629526E-2</v>
      </c>
      <c r="N465" s="106">
        <v>0</v>
      </c>
    </row>
    <row r="466" spans="1:14" ht="28.5" customHeight="1" x14ac:dyDescent="0.3">
      <c r="A466" s="75" t="s">
        <v>105</v>
      </c>
      <c r="B466" s="49">
        <v>200</v>
      </c>
      <c r="C466" s="53" t="s">
        <v>153</v>
      </c>
      <c r="D466" s="54" t="s">
        <v>347</v>
      </c>
      <c r="E466" s="54" t="s">
        <v>154</v>
      </c>
      <c r="F466" s="55" t="s">
        <v>33</v>
      </c>
      <c r="G466" s="21">
        <v>42748.2</v>
      </c>
      <c r="H466" s="21">
        <v>3032</v>
      </c>
      <c r="I466" s="113">
        <v>0</v>
      </c>
      <c r="J466" s="113">
        <v>0</v>
      </c>
      <c r="K466" s="21">
        <v>42748.2</v>
      </c>
      <c r="L466" s="21">
        <v>3032</v>
      </c>
      <c r="M466" s="106">
        <v>7.0926963006629526E-2</v>
      </c>
      <c r="N466" s="106">
        <v>0</v>
      </c>
    </row>
    <row r="467" spans="1:14" ht="15" customHeight="1" x14ac:dyDescent="0.3">
      <c r="A467" s="75" t="s">
        <v>126</v>
      </c>
      <c r="B467" s="49">
        <v>200</v>
      </c>
      <c r="C467" s="53" t="s">
        <v>153</v>
      </c>
      <c r="D467" s="54" t="s">
        <v>347</v>
      </c>
      <c r="E467" s="54" t="s">
        <v>154</v>
      </c>
      <c r="F467" s="55" t="s">
        <v>54</v>
      </c>
      <c r="G467" s="21">
        <v>42748.2</v>
      </c>
      <c r="H467" s="21">
        <v>3032</v>
      </c>
      <c r="I467" s="113">
        <v>0</v>
      </c>
      <c r="J467" s="113">
        <v>0</v>
      </c>
      <c r="K467" s="21">
        <v>42748.2</v>
      </c>
      <c r="L467" s="21">
        <v>3032</v>
      </c>
      <c r="M467" s="106">
        <v>7.0926963006629526E-2</v>
      </c>
      <c r="N467" s="106">
        <v>0</v>
      </c>
    </row>
    <row r="468" spans="1:14" ht="60" customHeight="1" x14ac:dyDescent="0.3">
      <c r="A468" s="92" t="s">
        <v>127</v>
      </c>
      <c r="B468" s="49">
        <v>200</v>
      </c>
      <c r="C468" s="51" t="s">
        <v>153</v>
      </c>
      <c r="D468" s="52" t="s">
        <v>347</v>
      </c>
      <c r="E468" s="52" t="s">
        <v>154</v>
      </c>
      <c r="F468" s="50" t="s">
        <v>55</v>
      </c>
      <c r="G468" s="22">
        <v>19705.900000000001</v>
      </c>
      <c r="H468" s="22">
        <v>2832</v>
      </c>
      <c r="I468" s="135"/>
      <c r="J468" s="135"/>
      <c r="K468" s="22">
        <v>19705.900000000001</v>
      </c>
      <c r="L468" s="22">
        <v>2832</v>
      </c>
      <c r="M468" s="105">
        <v>0.14371330413733957</v>
      </c>
      <c r="N468" s="105">
        <v>0</v>
      </c>
    </row>
    <row r="469" spans="1:14" ht="15" customHeight="1" x14ac:dyDescent="0.3">
      <c r="A469" s="100" t="s">
        <v>128</v>
      </c>
      <c r="B469" s="49">
        <v>200</v>
      </c>
      <c r="C469" s="51" t="s">
        <v>153</v>
      </c>
      <c r="D469" s="52" t="s">
        <v>347</v>
      </c>
      <c r="E469" s="52" t="s">
        <v>154</v>
      </c>
      <c r="F469" s="50" t="s">
        <v>56</v>
      </c>
      <c r="G469" s="22">
        <v>23042.3</v>
      </c>
      <c r="H469" s="22">
        <v>200</v>
      </c>
      <c r="I469" s="135"/>
      <c r="J469" s="135"/>
      <c r="K469" s="22">
        <v>23042.3</v>
      </c>
      <c r="L469" s="22">
        <v>200</v>
      </c>
      <c r="M469" s="105">
        <v>8.6796890935366706E-3</v>
      </c>
      <c r="N469" s="105">
        <v>0</v>
      </c>
    </row>
    <row r="470" spans="1:14" ht="15" customHeight="1" x14ac:dyDescent="0.3">
      <c r="A470" s="75" t="s">
        <v>148</v>
      </c>
      <c r="B470" s="49">
        <v>200</v>
      </c>
      <c r="C470" s="53" t="s">
        <v>153</v>
      </c>
      <c r="D470" s="54" t="s">
        <v>78</v>
      </c>
      <c r="E470" s="54" t="s">
        <v>154</v>
      </c>
      <c r="F470" s="55"/>
      <c r="G470" s="21">
        <v>38141</v>
      </c>
      <c r="H470" s="21">
        <v>8229</v>
      </c>
      <c r="I470" s="113">
        <v>8212</v>
      </c>
      <c r="J470" s="113">
        <v>8212</v>
      </c>
      <c r="K470" s="21">
        <v>29929</v>
      </c>
      <c r="L470" s="21">
        <v>17</v>
      </c>
      <c r="M470" s="106">
        <v>0.21575207781652289</v>
      </c>
      <c r="N470" s="106">
        <v>0.99793413537489362</v>
      </c>
    </row>
    <row r="471" spans="1:14" ht="28.5" customHeight="1" x14ac:dyDescent="0.3">
      <c r="A471" s="75" t="s">
        <v>105</v>
      </c>
      <c r="B471" s="49">
        <v>200</v>
      </c>
      <c r="C471" s="53" t="s">
        <v>153</v>
      </c>
      <c r="D471" s="54" t="s">
        <v>78</v>
      </c>
      <c r="E471" s="54" t="s">
        <v>154</v>
      </c>
      <c r="F471" s="55" t="s">
        <v>33</v>
      </c>
      <c r="G471" s="21">
        <v>38141</v>
      </c>
      <c r="H471" s="21">
        <v>8229</v>
      </c>
      <c r="I471" s="113">
        <v>8212</v>
      </c>
      <c r="J471" s="113">
        <v>8212</v>
      </c>
      <c r="K471" s="21">
        <v>29929</v>
      </c>
      <c r="L471" s="21">
        <v>17</v>
      </c>
      <c r="M471" s="106">
        <v>0.21575207781652289</v>
      </c>
      <c r="N471" s="106">
        <v>0.99793413537489362</v>
      </c>
    </row>
    <row r="472" spans="1:14" ht="15" customHeight="1" x14ac:dyDescent="0.3">
      <c r="A472" s="75" t="s">
        <v>126</v>
      </c>
      <c r="B472" s="49">
        <v>200</v>
      </c>
      <c r="C472" s="53" t="s">
        <v>153</v>
      </c>
      <c r="D472" s="54" t="s">
        <v>78</v>
      </c>
      <c r="E472" s="54" t="s">
        <v>154</v>
      </c>
      <c r="F472" s="55" t="s">
        <v>54</v>
      </c>
      <c r="G472" s="21">
        <v>38141</v>
      </c>
      <c r="H472" s="21">
        <v>8229</v>
      </c>
      <c r="I472" s="113">
        <v>8212</v>
      </c>
      <c r="J472" s="113">
        <v>8212</v>
      </c>
      <c r="K472" s="21">
        <v>29929</v>
      </c>
      <c r="L472" s="21">
        <v>17</v>
      </c>
      <c r="M472" s="106">
        <v>0.21575207781652289</v>
      </c>
      <c r="N472" s="106">
        <v>0.99793413537489362</v>
      </c>
    </row>
    <row r="473" spans="1:14" ht="60" customHeight="1" x14ac:dyDescent="0.3">
      <c r="A473" s="92" t="s">
        <v>127</v>
      </c>
      <c r="B473" s="49">
        <v>200</v>
      </c>
      <c r="C473" s="51" t="s">
        <v>153</v>
      </c>
      <c r="D473" s="52" t="s">
        <v>78</v>
      </c>
      <c r="E473" s="52" t="s">
        <v>154</v>
      </c>
      <c r="F473" s="50" t="s">
        <v>55</v>
      </c>
      <c r="G473" s="22">
        <v>36311.1</v>
      </c>
      <c r="H473" s="22">
        <v>7771</v>
      </c>
      <c r="I473" s="135">
        <v>7771</v>
      </c>
      <c r="J473" s="135">
        <v>7771</v>
      </c>
      <c r="K473" s="22">
        <v>28540.1</v>
      </c>
      <c r="L473" s="22">
        <v>0</v>
      </c>
      <c r="M473" s="105">
        <v>0.21401169339403103</v>
      </c>
      <c r="N473" s="105">
        <v>1</v>
      </c>
    </row>
    <row r="474" spans="1:14" ht="15" customHeight="1" x14ac:dyDescent="0.3">
      <c r="A474" s="100" t="s">
        <v>128</v>
      </c>
      <c r="B474" s="49">
        <v>200</v>
      </c>
      <c r="C474" s="51" t="s">
        <v>153</v>
      </c>
      <c r="D474" s="52" t="s">
        <v>78</v>
      </c>
      <c r="E474" s="52" t="s">
        <v>154</v>
      </c>
      <c r="F474" s="50" t="s">
        <v>56</v>
      </c>
      <c r="G474" s="22">
        <v>1829.9</v>
      </c>
      <c r="H474" s="22">
        <v>458</v>
      </c>
      <c r="I474" s="135">
        <v>441</v>
      </c>
      <c r="J474" s="135">
        <v>441</v>
      </c>
      <c r="K474" s="22">
        <v>1388.9</v>
      </c>
      <c r="L474" s="22">
        <v>17</v>
      </c>
      <c r="M474" s="105">
        <v>0.25028690092354772</v>
      </c>
      <c r="N474" s="105">
        <v>0.96288209606986896</v>
      </c>
    </row>
    <row r="475" spans="1:14" ht="28.5" customHeight="1" x14ac:dyDescent="0.3">
      <c r="A475" s="75" t="s">
        <v>149</v>
      </c>
      <c r="B475" s="49">
        <v>200</v>
      </c>
      <c r="C475" s="53" t="s">
        <v>153</v>
      </c>
      <c r="D475" s="54" t="s">
        <v>79</v>
      </c>
      <c r="E475" s="54" t="s">
        <v>154</v>
      </c>
      <c r="F475" s="55"/>
      <c r="G475" s="21">
        <v>7675.5</v>
      </c>
      <c r="H475" s="21">
        <v>0</v>
      </c>
      <c r="I475" s="113">
        <v>0</v>
      </c>
      <c r="J475" s="113">
        <v>0</v>
      </c>
      <c r="K475" s="21">
        <v>7675.5</v>
      </c>
      <c r="L475" s="21">
        <v>0</v>
      </c>
      <c r="M475" s="106">
        <v>0</v>
      </c>
      <c r="N475" s="106" t="s">
        <v>263</v>
      </c>
    </row>
    <row r="476" spans="1:14" ht="28.5" customHeight="1" x14ac:dyDescent="0.3">
      <c r="A476" s="75" t="s">
        <v>150</v>
      </c>
      <c r="B476" s="49">
        <v>200</v>
      </c>
      <c r="C476" s="53" t="s">
        <v>153</v>
      </c>
      <c r="D476" s="54" t="s">
        <v>80</v>
      </c>
      <c r="E476" s="54" t="s">
        <v>154</v>
      </c>
      <c r="F476" s="55"/>
      <c r="G476" s="21">
        <v>7675.5</v>
      </c>
      <c r="H476" s="21">
        <v>0</v>
      </c>
      <c r="I476" s="113">
        <v>0</v>
      </c>
      <c r="J476" s="113">
        <v>0</v>
      </c>
      <c r="K476" s="21">
        <v>7675.5</v>
      </c>
      <c r="L476" s="21">
        <v>0</v>
      </c>
      <c r="M476" s="106">
        <v>0</v>
      </c>
      <c r="N476" s="106" t="s">
        <v>263</v>
      </c>
    </row>
    <row r="477" spans="1:14" ht="28.5" customHeight="1" x14ac:dyDescent="0.3">
      <c r="A477" s="75" t="s">
        <v>151</v>
      </c>
      <c r="B477" s="49">
        <v>200</v>
      </c>
      <c r="C477" s="53" t="s">
        <v>153</v>
      </c>
      <c r="D477" s="54" t="s">
        <v>80</v>
      </c>
      <c r="E477" s="54" t="s">
        <v>154</v>
      </c>
      <c r="F477" s="55" t="s">
        <v>81</v>
      </c>
      <c r="G477" s="21">
        <v>7675.5</v>
      </c>
      <c r="H477" s="21">
        <v>0</v>
      </c>
      <c r="I477" s="113">
        <v>0</v>
      </c>
      <c r="J477" s="113">
        <v>0</v>
      </c>
      <c r="K477" s="21">
        <v>7675.5</v>
      </c>
      <c r="L477" s="21">
        <v>0</v>
      </c>
      <c r="M477" s="106">
        <v>0</v>
      </c>
      <c r="N477" s="106" t="s">
        <v>263</v>
      </c>
    </row>
    <row r="478" spans="1:14" ht="15" customHeight="1" x14ac:dyDescent="0.3">
      <c r="A478" s="75" t="s">
        <v>152</v>
      </c>
      <c r="B478" s="49">
        <v>200</v>
      </c>
      <c r="C478" s="53" t="s">
        <v>153</v>
      </c>
      <c r="D478" s="54" t="s">
        <v>80</v>
      </c>
      <c r="E478" s="54" t="s">
        <v>154</v>
      </c>
      <c r="F478" s="55" t="s">
        <v>82</v>
      </c>
      <c r="G478" s="21">
        <v>7675.5</v>
      </c>
      <c r="H478" s="21">
        <v>0</v>
      </c>
      <c r="I478" s="113">
        <v>0</v>
      </c>
      <c r="J478" s="113">
        <v>0</v>
      </c>
      <c r="K478" s="21">
        <v>7675.5</v>
      </c>
      <c r="L478" s="21">
        <v>0</v>
      </c>
      <c r="M478" s="106">
        <v>0</v>
      </c>
      <c r="N478" s="106" t="s">
        <v>263</v>
      </c>
    </row>
    <row r="479" spans="1:14" ht="15.75" customHeight="1" thickBot="1" x14ac:dyDescent="0.35">
      <c r="A479" s="92" t="s">
        <v>152</v>
      </c>
      <c r="B479" s="77">
        <v>200</v>
      </c>
      <c r="C479" s="78" t="s">
        <v>153</v>
      </c>
      <c r="D479" s="79" t="s">
        <v>80</v>
      </c>
      <c r="E479" s="79" t="s">
        <v>154</v>
      </c>
      <c r="F479" s="80" t="s">
        <v>82</v>
      </c>
      <c r="G479" s="155">
        <v>7675.5</v>
      </c>
      <c r="H479" s="155"/>
      <c r="I479" s="121">
        <v>0</v>
      </c>
      <c r="J479" s="121">
        <v>0</v>
      </c>
      <c r="K479" s="23">
        <v>7675.5</v>
      </c>
      <c r="L479" s="23">
        <v>0</v>
      </c>
      <c r="M479" s="109">
        <v>0</v>
      </c>
      <c r="N479" s="109" t="s">
        <v>263</v>
      </c>
    </row>
    <row r="480" spans="1:14" ht="14.4" thickBot="1" x14ac:dyDescent="0.35">
      <c r="I480" s="170"/>
      <c r="J480" s="170"/>
    </row>
    <row r="481" spans="1:14" s="4" customFormat="1" ht="25.5" customHeight="1" thickBot="1" x14ac:dyDescent="0.35">
      <c r="A481" s="94" t="s">
        <v>155</v>
      </c>
      <c r="B481" s="95">
        <v>450</v>
      </c>
      <c r="C481" s="305" t="s">
        <v>9</v>
      </c>
      <c r="D481" s="306"/>
      <c r="E481" s="306"/>
      <c r="F481" s="307"/>
      <c r="G481" s="96">
        <f>-источники!D7</f>
        <v>-1669934.2</v>
      </c>
      <c r="H481" s="96">
        <f>-источники!E14</f>
        <v>190871.44699999923</v>
      </c>
      <c r="I481" s="96">
        <v>1873893.899999999</v>
      </c>
      <c r="J481" s="96">
        <v>1873893.899999999</v>
      </c>
      <c r="K481" s="97"/>
      <c r="L481" s="97"/>
      <c r="M481" s="98"/>
      <c r="N481" s="98"/>
    </row>
    <row r="482" spans="1:14" ht="15" customHeight="1" thickBot="1" x14ac:dyDescent="0.35">
      <c r="I482" s="170"/>
      <c r="J482" s="170"/>
    </row>
    <row r="483" spans="1:14" ht="40.5" customHeight="1" x14ac:dyDescent="0.3">
      <c r="A483" s="69" t="s">
        <v>366</v>
      </c>
      <c r="B483" s="70"/>
      <c r="C483" s="297"/>
      <c r="D483" s="297"/>
      <c r="E483" s="297"/>
      <c r="F483" s="297"/>
      <c r="G483" s="201">
        <v>12508.76</v>
      </c>
      <c r="H483" s="202"/>
      <c r="I483" s="203"/>
      <c r="J483" s="203"/>
      <c r="K483" s="204"/>
      <c r="L483" s="204"/>
      <c r="M483" s="108"/>
      <c r="N483" s="205"/>
    </row>
    <row r="484" spans="1:14" ht="15" customHeight="1" x14ac:dyDescent="0.3">
      <c r="A484" s="71" t="s">
        <v>8</v>
      </c>
      <c r="B484" s="206"/>
      <c r="C484" s="296"/>
      <c r="D484" s="296"/>
      <c r="E484" s="296"/>
      <c r="F484" s="296"/>
      <c r="G484" s="207"/>
      <c r="H484" s="208"/>
      <c r="I484" s="209"/>
      <c r="J484" s="209"/>
      <c r="K484" s="48"/>
      <c r="L484" s="48"/>
      <c r="M484" s="105"/>
      <c r="N484" s="210"/>
    </row>
    <row r="485" spans="1:14" ht="15" customHeight="1" x14ac:dyDescent="0.3">
      <c r="A485" s="211" t="s">
        <v>367</v>
      </c>
      <c r="B485" s="206"/>
      <c r="C485" s="298"/>
      <c r="D485" s="299"/>
      <c r="E485" s="299"/>
      <c r="F485" s="300"/>
      <c r="G485" s="207">
        <v>12495.76</v>
      </c>
      <c r="H485" s="198"/>
      <c r="I485" s="198"/>
      <c r="J485" s="198"/>
      <c r="K485" s="198"/>
      <c r="L485" s="198"/>
      <c r="M485" s="198"/>
      <c r="N485" s="210"/>
    </row>
    <row r="486" spans="1:14" ht="15" customHeight="1" thickBot="1" x14ac:dyDescent="0.35">
      <c r="A486" s="211" t="s">
        <v>368</v>
      </c>
      <c r="B486" s="212"/>
      <c r="C486" s="301"/>
      <c r="D486" s="302"/>
      <c r="E486" s="302"/>
      <c r="F486" s="303"/>
      <c r="G486" s="213">
        <v>446</v>
      </c>
      <c r="H486" s="214"/>
      <c r="I486" s="214"/>
      <c r="J486" s="214"/>
      <c r="K486" s="214"/>
      <c r="L486" s="214"/>
      <c r="M486" s="214"/>
      <c r="N486" s="215"/>
    </row>
    <row r="487" spans="1:14" ht="15" customHeight="1" x14ac:dyDescent="0.3">
      <c r="I487" s="170"/>
      <c r="J487" s="170"/>
    </row>
    <row r="488" spans="1:14" ht="26.25" customHeight="1" x14ac:dyDescent="0.3">
      <c r="I488" s="171"/>
      <c r="J488" s="171"/>
    </row>
    <row r="489" spans="1:14" x14ac:dyDescent="0.3">
      <c r="A489" s="81"/>
      <c r="B489" s="43"/>
      <c r="C489" s="43"/>
      <c r="D489" s="43"/>
      <c r="E489" s="43"/>
      <c r="F489" s="43"/>
      <c r="G489" s="43"/>
      <c r="H489" s="43"/>
      <c r="I489" s="172"/>
      <c r="J489" s="172"/>
      <c r="K489" s="43"/>
      <c r="L489" s="43"/>
      <c r="M489" s="43"/>
      <c r="N489" s="43"/>
    </row>
    <row r="490" spans="1:14" x14ac:dyDescent="0.3">
      <c r="A490" s="81"/>
      <c r="B490" s="43"/>
      <c r="C490" s="43"/>
      <c r="D490" s="43"/>
      <c r="E490" s="43"/>
      <c r="F490" s="43"/>
      <c r="G490" s="43"/>
      <c r="H490" s="43"/>
      <c r="I490" s="172"/>
      <c r="J490" s="172"/>
      <c r="K490" s="43"/>
      <c r="L490" s="43"/>
      <c r="M490" s="43"/>
      <c r="N490" s="43"/>
    </row>
  </sheetData>
  <autoFilter ref="A7:O479"/>
  <customSheetViews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1"/>
    </customSheetView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2"/>
    </customSheetView>
  </customSheetViews>
  <mergeCells count="10">
    <mergeCell ref="C484:F484"/>
    <mergeCell ref="C483:F483"/>
    <mergeCell ref="C485:F485"/>
    <mergeCell ref="C486:F486"/>
    <mergeCell ref="A1:N1"/>
    <mergeCell ref="C481:F481"/>
    <mergeCell ref="C3:F3"/>
    <mergeCell ref="C4:F4"/>
    <mergeCell ref="C5:F5"/>
    <mergeCell ref="C6:F6"/>
  </mergeCells>
  <pageMargins left="0.15748031496062992" right="0.19685039370078741" top="0.39370078740157483" bottom="0.31496062992125984" header="0.31496062992125984" footer="0.19685039370078741"/>
  <pageSetup paperSize="9" scale="37" fitToHeight="100" orientation="portrait" r:id="rId3"/>
  <rowBreaks count="2" manualBreakCount="2">
    <brk id="161" max="13" man="1"/>
    <brk id="44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6"/>
  <sheetViews>
    <sheetView view="pageBreakPreview" zoomScale="80" zoomScaleNormal="100" zoomScaleSheetLayoutView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11" sqref="J11"/>
    </sheetView>
  </sheetViews>
  <sheetFormatPr defaultRowHeight="14.4" x14ac:dyDescent="0.3"/>
  <cols>
    <col min="1" max="1" width="51.5546875" customWidth="1"/>
    <col min="2" max="2" width="8.33203125" customWidth="1"/>
    <col min="3" max="3" width="28.6640625" customWidth="1"/>
    <col min="4" max="5" width="17" customWidth="1"/>
    <col min="6" max="7" width="18.5546875" customWidth="1"/>
    <col min="8" max="8" width="18.44140625" customWidth="1"/>
    <col min="9" max="10" width="25.33203125" customWidth="1"/>
  </cols>
  <sheetData>
    <row r="1" spans="1:10" ht="18" x14ac:dyDescent="0.3">
      <c r="A1" s="318" t="s">
        <v>161</v>
      </c>
      <c r="B1" s="318"/>
      <c r="C1" s="318"/>
      <c r="D1" s="318"/>
      <c r="E1" s="318"/>
      <c r="F1" s="318"/>
      <c r="G1" s="199"/>
    </row>
    <row r="3" spans="1:10" ht="85.5" customHeight="1" x14ac:dyDescent="0.3">
      <c r="A3" s="1" t="s">
        <v>0</v>
      </c>
      <c r="B3" s="1" t="s">
        <v>1</v>
      </c>
      <c r="C3" s="17" t="s">
        <v>162</v>
      </c>
      <c r="D3" s="1" t="s">
        <v>3</v>
      </c>
      <c r="E3" s="1" t="s">
        <v>360</v>
      </c>
      <c r="F3" s="1" t="s">
        <v>4</v>
      </c>
      <c r="G3" s="1" t="s">
        <v>360</v>
      </c>
    </row>
    <row r="4" spans="1:10" ht="15" thickBot="1" x14ac:dyDescent="0.35">
      <c r="A4" s="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I4" s="36"/>
      <c r="J4" s="36"/>
    </row>
    <row r="5" spans="1:10" ht="15.6" x14ac:dyDescent="0.3">
      <c r="A5" s="11" t="s">
        <v>7</v>
      </c>
      <c r="B5" s="13">
        <v>500</v>
      </c>
      <c r="C5" s="130" t="s">
        <v>9</v>
      </c>
      <c r="D5" s="14">
        <v>1669934.2</v>
      </c>
      <c r="E5" s="14">
        <f>E7</f>
        <v>-190871.44699999923</v>
      </c>
      <c r="F5" s="140">
        <v>-1873893.8999999994</v>
      </c>
      <c r="G5" s="140">
        <v>-1873893.8999999994</v>
      </c>
      <c r="H5" s="126"/>
      <c r="I5" s="61"/>
      <c r="J5" s="36"/>
    </row>
    <row r="6" spans="1:10" ht="15.6" x14ac:dyDescent="0.3">
      <c r="A6" s="3" t="s">
        <v>163</v>
      </c>
      <c r="B6" s="131"/>
      <c r="C6" s="127"/>
      <c r="D6" s="128"/>
      <c r="E6" s="128"/>
      <c r="F6" s="141"/>
      <c r="G6" s="141"/>
      <c r="H6" s="65"/>
      <c r="I6" s="61"/>
      <c r="J6" s="36"/>
    </row>
    <row r="7" spans="1:10" ht="27.6" x14ac:dyDescent="0.3">
      <c r="A7" s="124" t="s">
        <v>178</v>
      </c>
      <c r="B7" s="131">
        <v>520</v>
      </c>
      <c r="C7" s="18" t="s">
        <v>164</v>
      </c>
      <c r="D7" s="47">
        <v>1669934.2</v>
      </c>
      <c r="E7" s="47">
        <v>-190871.44699999923</v>
      </c>
      <c r="F7" s="117">
        <v>-1873893.8999999994</v>
      </c>
      <c r="G7" s="117">
        <v>-1873893.8999999994</v>
      </c>
      <c r="H7" s="15"/>
      <c r="I7" s="61"/>
      <c r="J7" s="36"/>
    </row>
    <row r="8" spans="1:10" x14ac:dyDescent="0.3">
      <c r="A8" s="3" t="s">
        <v>165</v>
      </c>
      <c r="B8" s="131"/>
      <c r="C8" s="129"/>
      <c r="D8" s="16"/>
      <c r="E8" s="16"/>
      <c r="F8" s="135"/>
      <c r="G8" s="135"/>
      <c r="H8" s="15"/>
      <c r="I8" s="61"/>
      <c r="J8" s="36"/>
    </row>
    <row r="9" spans="1:10" ht="27.6" x14ac:dyDescent="0.3">
      <c r="A9" s="124" t="s">
        <v>166</v>
      </c>
      <c r="B9" s="131"/>
      <c r="C9" s="18" t="s">
        <v>179</v>
      </c>
      <c r="D9" s="47">
        <v>450000</v>
      </c>
      <c r="E9" s="47">
        <v>0</v>
      </c>
      <c r="F9" s="117">
        <v>0</v>
      </c>
      <c r="G9" s="117">
        <v>0</v>
      </c>
      <c r="H9" s="15"/>
      <c r="I9" s="61"/>
      <c r="J9" s="36"/>
    </row>
    <row r="10" spans="1:10" ht="27.6" x14ac:dyDescent="0.3">
      <c r="A10" s="124" t="s">
        <v>167</v>
      </c>
      <c r="B10" s="131"/>
      <c r="C10" s="18" t="s">
        <v>180</v>
      </c>
      <c r="D10" s="47">
        <v>450000</v>
      </c>
      <c r="E10" s="47">
        <v>0</v>
      </c>
      <c r="F10" s="117">
        <v>0</v>
      </c>
      <c r="G10" s="117">
        <v>0</v>
      </c>
      <c r="H10" s="15"/>
      <c r="I10" s="61"/>
      <c r="J10" s="36"/>
    </row>
    <row r="11" spans="1:10" ht="41.4" x14ac:dyDescent="0.3">
      <c r="A11" s="125" t="s">
        <v>168</v>
      </c>
      <c r="B11" s="131"/>
      <c r="C11" s="19" t="s">
        <v>181</v>
      </c>
      <c r="D11" s="16">
        <v>450000</v>
      </c>
      <c r="E11" s="16"/>
      <c r="F11" s="135">
        <v>0</v>
      </c>
      <c r="G11" s="135">
        <v>0</v>
      </c>
      <c r="H11" s="15"/>
      <c r="I11" s="61"/>
      <c r="J11" s="36"/>
    </row>
    <row r="12" spans="1:10" ht="27.6" x14ac:dyDescent="0.3">
      <c r="A12" s="124" t="s">
        <v>274</v>
      </c>
      <c r="B12" s="131"/>
      <c r="C12" s="18" t="s">
        <v>275</v>
      </c>
      <c r="D12" s="47">
        <v>0</v>
      </c>
      <c r="E12" s="47">
        <v>0</v>
      </c>
      <c r="F12" s="117">
        <v>0</v>
      </c>
      <c r="G12" s="117">
        <v>0</v>
      </c>
      <c r="H12" s="15"/>
      <c r="I12" s="61"/>
      <c r="J12" s="36"/>
    </row>
    <row r="13" spans="1:10" ht="41.4" x14ac:dyDescent="0.3">
      <c r="A13" s="125" t="s">
        <v>273</v>
      </c>
      <c r="B13" s="131"/>
      <c r="C13" s="19" t="s">
        <v>276</v>
      </c>
      <c r="D13" s="16">
        <v>0</v>
      </c>
      <c r="E13" s="16">
        <v>0</v>
      </c>
      <c r="F13" s="135">
        <v>0</v>
      </c>
      <c r="G13" s="135">
        <v>0</v>
      </c>
      <c r="H13" s="65"/>
      <c r="I13" s="15"/>
    </row>
    <row r="14" spans="1:10" ht="27.6" x14ac:dyDescent="0.3">
      <c r="A14" s="124" t="s">
        <v>169</v>
      </c>
      <c r="B14" s="131">
        <v>700</v>
      </c>
      <c r="C14" s="18" t="s">
        <v>182</v>
      </c>
      <c r="D14" s="47">
        <v>1219934.2</v>
      </c>
      <c r="E14" s="47">
        <f>E15+E19</f>
        <v>-190871.44699999923</v>
      </c>
      <c r="F14" s="117">
        <v>-1873893.8999999994</v>
      </c>
      <c r="G14" s="117">
        <v>-1873893.8999999994</v>
      </c>
      <c r="H14" s="65"/>
      <c r="I14" s="65"/>
    </row>
    <row r="15" spans="1:10" x14ac:dyDescent="0.3">
      <c r="A15" s="124" t="s">
        <v>170</v>
      </c>
      <c r="B15" s="131">
        <v>710</v>
      </c>
      <c r="C15" s="18" t="s">
        <v>183</v>
      </c>
      <c r="D15" s="47">
        <v>-18768282.700000003</v>
      </c>
      <c r="E15" s="47">
        <v>-4133451.4999999995</v>
      </c>
      <c r="F15" s="117">
        <v>-4994319.5999999996</v>
      </c>
      <c r="G15" s="117">
        <v>-4994319.5999999996</v>
      </c>
      <c r="H15" s="65"/>
      <c r="I15" s="65"/>
    </row>
    <row r="16" spans="1:10" x14ac:dyDescent="0.3">
      <c r="A16" s="125" t="s">
        <v>171</v>
      </c>
      <c r="B16" s="131"/>
      <c r="C16" s="19" t="s">
        <v>184</v>
      </c>
      <c r="D16" s="16">
        <v>-18768282.700000003</v>
      </c>
      <c r="E16" s="16">
        <v>-4133451.4999999995</v>
      </c>
      <c r="F16" s="135">
        <v>-4994319.5999999996</v>
      </c>
      <c r="G16" s="135">
        <v>-4994319.5999999996</v>
      </c>
      <c r="H16" s="15"/>
      <c r="I16" s="65"/>
    </row>
    <row r="17" spans="1:10" ht="27.6" x14ac:dyDescent="0.3">
      <c r="A17" s="125" t="s">
        <v>172</v>
      </c>
      <c r="B17" s="131"/>
      <c r="C17" s="19" t="s">
        <v>185</v>
      </c>
      <c r="D17" s="16">
        <v>-18768282.700000003</v>
      </c>
      <c r="E17" s="16">
        <v>-4133451.4999999995</v>
      </c>
      <c r="F17" s="135">
        <v>-4994319.5999999996</v>
      </c>
      <c r="G17" s="135">
        <v>-4994319.5999999996</v>
      </c>
      <c r="H17" s="15"/>
      <c r="I17" s="65"/>
      <c r="J17" s="133"/>
    </row>
    <row r="18" spans="1:10" ht="27.6" x14ac:dyDescent="0.3">
      <c r="A18" s="125" t="s">
        <v>173</v>
      </c>
      <c r="B18" s="131"/>
      <c r="C18" s="19" t="s">
        <v>186</v>
      </c>
      <c r="D18" s="16">
        <v>-18768282.700000003</v>
      </c>
      <c r="E18" s="16">
        <v>-4133451.4999999995</v>
      </c>
      <c r="F18" s="135">
        <v>-4994319.5999999996</v>
      </c>
      <c r="G18" s="135">
        <v>-4994319.5999999996</v>
      </c>
      <c r="H18" s="65"/>
      <c r="I18" s="65"/>
    </row>
    <row r="19" spans="1:10" x14ac:dyDescent="0.3">
      <c r="A19" s="124" t="s">
        <v>174</v>
      </c>
      <c r="B19" s="131">
        <v>720</v>
      </c>
      <c r="C19" s="18" t="s">
        <v>187</v>
      </c>
      <c r="D19" s="47">
        <v>20064869.263</v>
      </c>
      <c r="E19" s="47">
        <v>3942580.0530000003</v>
      </c>
      <c r="F19" s="117">
        <v>3120425.7</v>
      </c>
      <c r="G19" s="117">
        <v>3120425.7</v>
      </c>
      <c r="H19" s="15"/>
      <c r="I19" s="15"/>
    </row>
    <row r="20" spans="1:10" x14ac:dyDescent="0.3">
      <c r="A20" s="125" t="s">
        <v>175</v>
      </c>
      <c r="B20" s="131"/>
      <c r="C20" s="19" t="s">
        <v>188</v>
      </c>
      <c r="D20" s="16">
        <v>20064869.263</v>
      </c>
      <c r="E20" s="16">
        <v>3942580.0530000003</v>
      </c>
      <c r="F20" s="135">
        <v>3120425.7</v>
      </c>
      <c r="G20" s="135">
        <v>3120425.7</v>
      </c>
      <c r="H20" s="15"/>
      <c r="I20" s="15"/>
    </row>
    <row r="21" spans="1:10" ht="27.6" x14ac:dyDescent="0.3">
      <c r="A21" s="125" t="s">
        <v>176</v>
      </c>
      <c r="B21" s="131"/>
      <c r="C21" s="19" t="s">
        <v>189</v>
      </c>
      <c r="D21" s="16">
        <v>20064869.263</v>
      </c>
      <c r="E21" s="16">
        <v>3942580.0530000003</v>
      </c>
      <c r="F21" s="135">
        <v>3120425.7</v>
      </c>
      <c r="G21" s="135">
        <v>3120425.7</v>
      </c>
      <c r="H21" s="65"/>
      <c r="I21" s="15"/>
      <c r="J21" s="133"/>
    </row>
    <row r="22" spans="1:10" ht="28.2" thickBot="1" x14ac:dyDescent="0.35">
      <c r="A22" s="125" t="s">
        <v>177</v>
      </c>
      <c r="B22" s="132"/>
      <c r="C22" s="20" t="s">
        <v>190</v>
      </c>
      <c r="D22" s="23">
        <v>20064869.263</v>
      </c>
      <c r="E22" s="23">
        <v>3942580.0530000003</v>
      </c>
      <c r="F22" s="142">
        <v>3120425.7</v>
      </c>
      <c r="G22" s="142">
        <v>3120425.7</v>
      </c>
      <c r="H22" s="65"/>
      <c r="I22" s="15"/>
    </row>
    <row r="23" spans="1:10" x14ac:dyDescent="0.3">
      <c r="D23" s="15"/>
      <c r="E23" s="15"/>
      <c r="F23" s="15"/>
      <c r="G23" s="15"/>
      <c r="H23" s="15"/>
      <c r="I23" s="15"/>
    </row>
    <row r="24" spans="1:10" x14ac:dyDescent="0.3">
      <c r="D24" s="15"/>
      <c r="E24" s="15"/>
      <c r="F24" s="15"/>
      <c r="G24" s="15"/>
      <c r="H24" s="15"/>
      <c r="I24" s="15"/>
    </row>
    <row r="25" spans="1:10" x14ac:dyDescent="0.3">
      <c r="D25" s="15"/>
      <c r="E25" s="15"/>
      <c r="F25" s="15"/>
      <c r="G25" s="15"/>
      <c r="H25" s="15"/>
      <c r="I25" s="65"/>
    </row>
    <row r="26" spans="1:10" x14ac:dyDescent="0.3">
      <c r="D26" s="15"/>
      <c r="E26" s="15"/>
      <c r="F26" s="15"/>
      <c r="G26" s="15"/>
      <c r="H26" s="15"/>
      <c r="I26" s="15"/>
    </row>
  </sheetData>
  <customSheetViews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2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2"/>
  <sheetViews>
    <sheetView view="pageBreakPreview" zoomScaleNormal="100" workbookViewId="0">
      <selection activeCell="C10" sqref="C10"/>
    </sheetView>
  </sheetViews>
  <sheetFormatPr defaultRowHeight="13.2" x14ac:dyDescent="0.3"/>
  <cols>
    <col min="1" max="1" width="6.109375" style="257" bestFit="1" customWidth="1"/>
    <col min="2" max="2" width="85.88671875" style="257" customWidth="1"/>
    <col min="3" max="3" width="15.109375" style="257" customWidth="1"/>
    <col min="4" max="4" width="12.5546875" style="257" bestFit="1" customWidth="1"/>
    <col min="5" max="5" width="14.44140625" style="257" customWidth="1"/>
    <col min="6" max="6" width="10.33203125" style="257" customWidth="1"/>
    <col min="7" max="7" width="15.5546875" style="257" customWidth="1"/>
    <col min="8" max="8" width="12.5546875" style="257" bestFit="1" customWidth="1"/>
    <col min="9" max="9" width="17.5546875" style="257" customWidth="1"/>
    <col min="10" max="10" width="19.6640625" style="257" customWidth="1"/>
    <col min="11" max="11" width="15.109375" style="257" customWidth="1"/>
    <col min="12" max="12" width="21.6640625" style="257" customWidth="1"/>
    <col min="13" max="13" width="15.109375" style="257" bestFit="1" customWidth="1"/>
    <col min="14" max="14" width="7.88671875" style="257" customWidth="1"/>
    <col min="15" max="15" width="13.6640625" style="257" customWidth="1"/>
    <col min="16" max="16" width="6.44140625" style="257" customWidth="1"/>
    <col min="17" max="256" width="9.109375" style="257"/>
    <col min="257" max="257" width="6.109375" style="257" bestFit="1" customWidth="1"/>
    <col min="258" max="258" width="85.88671875" style="257" customWidth="1"/>
    <col min="259" max="259" width="15.109375" style="257" customWidth="1"/>
    <col min="260" max="260" width="12.5546875" style="257" bestFit="1" customWidth="1"/>
    <col min="261" max="261" width="14.44140625" style="257" customWidth="1"/>
    <col min="262" max="262" width="10.33203125" style="257" customWidth="1"/>
    <col min="263" max="263" width="15.5546875" style="257" customWidth="1"/>
    <col min="264" max="264" width="12.5546875" style="257" bestFit="1" customWidth="1"/>
    <col min="265" max="265" width="17.5546875" style="257" customWidth="1"/>
    <col min="266" max="266" width="19.6640625" style="257" customWidth="1"/>
    <col min="267" max="267" width="15.109375" style="257" customWidth="1"/>
    <col min="268" max="268" width="21.6640625" style="257" customWidth="1"/>
    <col min="269" max="269" width="15.109375" style="257" bestFit="1" customWidth="1"/>
    <col min="270" max="270" width="7.88671875" style="257" customWidth="1"/>
    <col min="271" max="271" width="13.6640625" style="257" customWidth="1"/>
    <col min="272" max="272" width="6.44140625" style="257" customWidth="1"/>
    <col min="273" max="512" width="9.109375" style="257"/>
    <col min="513" max="513" width="6.109375" style="257" bestFit="1" customWidth="1"/>
    <col min="514" max="514" width="85.88671875" style="257" customWidth="1"/>
    <col min="515" max="515" width="15.109375" style="257" customWidth="1"/>
    <col min="516" max="516" width="12.5546875" style="257" bestFit="1" customWidth="1"/>
    <col min="517" max="517" width="14.44140625" style="257" customWidth="1"/>
    <col min="518" max="518" width="10.33203125" style="257" customWidth="1"/>
    <col min="519" max="519" width="15.5546875" style="257" customWidth="1"/>
    <col min="520" max="520" width="12.5546875" style="257" bestFit="1" customWidth="1"/>
    <col min="521" max="521" width="17.5546875" style="257" customWidth="1"/>
    <col min="522" max="522" width="19.6640625" style="257" customWidth="1"/>
    <col min="523" max="523" width="15.109375" style="257" customWidth="1"/>
    <col min="524" max="524" width="21.6640625" style="257" customWidth="1"/>
    <col min="525" max="525" width="15.109375" style="257" bestFit="1" customWidth="1"/>
    <col min="526" max="526" width="7.88671875" style="257" customWidth="1"/>
    <col min="527" max="527" width="13.6640625" style="257" customWidth="1"/>
    <col min="528" max="528" width="6.44140625" style="257" customWidth="1"/>
    <col min="529" max="768" width="9.109375" style="257"/>
    <col min="769" max="769" width="6.109375" style="257" bestFit="1" customWidth="1"/>
    <col min="770" max="770" width="85.88671875" style="257" customWidth="1"/>
    <col min="771" max="771" width="15.109375" style="257" customWidth="1"/>
    <col min="772" max="772" width="12.5546875" style="257" bestFit="1" customWidth="1"/>
    <col min="773" max="773" width="14.44140625" style="257" customWidth="1"/>
    <col min="774" max="774" width="10.33203125" style="257" customWidth="1"/>
    <col min="775" max="775" width="15.5546875" style="257" customWidth="1"/>
    <col min="776" max="776" width="12.5546875" style="257" bestFit="1" customWidth="1"/>
    <col min="777" max="777" width="17.5546875" style="257" customWidth="1"/>
    <col min="778" max="778" width="19.6640625" style="257" customWidth="1"/>
    <col min="779" max="779" width="15.109375" style="257" customWidth="1"/>
    <col min="780" max="780" width="21.6640625" style="257" customWidth="1"/>
    <col min="781" max="781" width="15.109375" style="257" bestFit="1" customWidth="1"/>
    <col min="782" max="782" width="7.88671875" style="257" customWidth="1"/>
    <col min="783" max="783" width="13.6640625" style="257" customWidth="1"/>
    <col min="784" max="784" width="6.44140625" style="257" customWidth="1"/>
    <col min="785" max="1024" width="9.109375" style="257"/>
    <col min="1025" max="1025" width="6.109375" style="257" bestFit="1" customWidth="1"/>
    <col min="1026" max="1026" width="85.88671875" style="257" customWidth="1"/>
    <col min="1027" max="1027" width="15.109375" style="257" customWidth="1"/>
    <col min="1028" max="1028" width="12.5546875" style="257" bestFit="1" customWidth="1"/>
    <col min="1029" max="1029" width="14.44140625" style="257" customWidth="1"/>
    <col min="1030" max="1030" width="10.33203125" style="257" customWidth="1"/>
    <col min="1031" max="1031" width="15.5546875" style="257" customWidth="1"/>
    <col min="1032" max="1032" width="12.5546875" style="257" bestFit="1" customWidth="1"/>
    <col min="1033" max="1033" width="17.5546875" style="257" customWidth="1"/>
    <col min="1034" max="1034" width="19.6640625" style="257" customWidth="1"/>
    <col min="1035" max="1035" width="15.109375" style="257" customWidth="1"/>
    <col min="1036" max="1036" width="21.6640625" style="257" customWidth="1"/>
    <col min="1037" max="1037" width="15.109375" style="257" bestFit="1" customWidth="1"/>
    <col min="1038" max="1038" width="7.88671875" style="257" customWidth="1"/>
    <col min="1039" max="1039" width="13.6640625" style="257" customWidth="1"/>
    <col min="1040" max="1040" width="6.44140625" style="257" customWidth="1"/>
    <col min="1041" max="1280" width="9.109375" style="257"/>
    <col min="1281" max="1281" width="6.109375" style="257" bestFit="1" customWidth="1"/>
    <col min="1282" max="1282" width="85.88671875" style="257" customWidth="1"/>
    <col min="1283" max="1283" width="15.109375" style="257" customWidth="1"/>
    <col min="1284" max="1284" width="12.5546875" style="257" bestFit="1" customWidth="1"/>
    <col min="1285" max="1285" width="14.44140625" style="257" customWidth="1"/>
    <col min="1286" max="1286" width="10.33203125" style="257" customWidth="1"/>
    <col min="1287" max="1287" width="15.5546875" style="257" customWidth="1"/>
    <col min="1288" max="1288" width="12.5546875" style="257" bestFit="1" customWidth="1"/>
    <col min="1289" max="1289" width="17.5546875" style="257" customWidth="1"/>
    <col min="1290" max="1290" width="19.6640625" style="257" customWidth="1"/>
    <col min="1291" max="1291" width="15.109375" style="257" customWidth="1"/>
    <col min="1292" max="1292" width="21.6640625" style="257" customWidth="1"/>
    <col min="1293" max="1293" width="15.109375" style="257" bestFit="1" customWidth="1"/>
    <col min="1294" max="1294" width="7.88671875" style="257" customWidth="1"/>
    <col min="1295" max="1295" width="13.6640625" style="257" customWidth="1"/>
    <col min="1296" max="1296" width="6.44140625" style="257" customWidth="1"/>
    <col min="1297" max="1536" width="9.109375" style="257"/>
    <col min="1537" max="1537" width="6.109375" style="257" bestFit="1" customWidth="1"/>
    <col min="1538" max="1538" width="85.88671875" style="257" customWidth="1"/>
    <col min="1539" max="1539" width="15.109375" style="257" customWidth="1"/>
    <col min="1540" max="1540" width="12.5546875" style="257" bestFit="1" customWidth="1"/>
    <col min="1541" max="1541" width="14.44140625" style="257" customWidth="1"/>
    <col min="1542" max="1542" width="10.33203125" style="257" customWidth="1"/>
    <col min="1543" max="1543" width="15.5546875" style="257" customWidth="1"/>
    <col min="1544" max="1544" width="12.5546875" style="257" bestFit="1" customWidth="1"/>
    <col min="1545" max="1545" width="17.5546875" style="257" customWidth="1"/>
    <col min="1546" max="1546" width="19.6640625" style="257" customWidth="1"/>
    <col min="1547" max="1547" width="15.109375" style="257" customWidth="1"/>
    <col min="1548" max="1548" width="21.6640625" style="257" customWidth="1"/>
    <col min="1549" max="1549" width="15.109375" style="257" bestFit="1" customWidth="1"/>
    <col min="1550" max="1550" width="7.88671875" style="257" customWidth="1"/>
    <col min="1551" max="1551" width="13.6640625" style="257" customWidth="1"/>
    <col min="1552" max="1552" width="6.44140625" style="257" customWidth="1"/>
    <col min="1553" max="1792" width="9.109375" style="257"/>
    <col min="1793" max="1793" width="6.109375" style="257" bestFit="1" customWidth="1"/>
    <col min="1794" max="1794" width="85.88671875" style="257" customWidth="1"/>
    <col min="1795" max="1795" width="15.109375" style="257" customWidth="1"/>
    <col min="1796" max="1796" width="12.5546875" style="257" bestFit="1" customWidth="1"/>
    <col min="1797" max="1797" width="14.44140625" style="257" customWidth="1"/>
    <col min="1798" max="1798" width="10.33203125" style="257" customWidth="1"/>
    <col min="1799" max="1799" width="15.5546875" style="257" customWidth="1"/>
    <col min="1800" max="1800" width="12.5546875" style="257" bestFit="1" customWidth="1"/>
    <col min="1801" max="1801" width="17.5546875" style="257" customWidth="1"/>
    <col min="1802" max="1802" width="19.6640625" style="257" customWidth="1"/>
    <col min="1803" max="1803" width="15.109375" style="257" customWidth="1"/>
    <col min="1804" max="1804" width="21.6640625" style="257" customWidth="1"/>
    <col min="1805" max="1805" width="15.109375" style="257" bestFit="1" customWidth="1"/>
    <col min="1806" max="1806" width="7.88671875" style="257" customWidth="1"/>
    <col min="1807" max="1807" width="13.6640625" style="257" customWidth="1"/>
    <col min="1808" max="1808" width="6.44140625" style="257" customWidth="1"/>
    <col min="1809" max="2048" width="9.109375" style="257"/>
    <col min="2049" max="2049" width="6.109375" style="257" bestFit="1" customWidth="1"/>
    <col min="2050" max="2050" width="85.88671875" style="257" customWidth="1"/>
    <col min="2051" max="2051" width="15.109375" style="257" customWidth="1"/>
    <col min="2052" max="2052" width="12.5546875" style="257" bestFit="1" customWidth="1"/>
    <col min="2053" max="2053" width="14.44140625" style="257" customWidth="1"/>
    <col min="2054" max="2054" width="10.33203125" style="257" customWidth="1"/>
    <col min="2055" max="2055" width="15.5546875" style="257" customWidth="1"/>
    <col min="2056" max="2056" width="12.5546875" style="257" bestFit="1" customWidth="1"/>
    <col min="2057" max="2057" width="17.5546875" style="257" customWidth="1"/>
    <col min="2058" max="2058" width="19.6640625" style="257" customWidth="1"/>
    <col min="2059" max="2059" width="15.109375" style="257" customWidth="1"/>
    <col min="2060" max="2060" width="21.6640625" style="257" customWidth="1"/>
    <col min="2061" max="2061" width="15.109375" style="257" bestFit="1" customWidth="1"/>
    <col min="2062" max="2062" width="7.88671875" style="257" customWidth="1"/>
    <col min="2063" max="2063" width="13.6640625" style="257" customWidth="1"/>
    <col min="2064" max="2064" width="6.44140625" style="257" customWidth="1"/>
    <col min="2065" max="2304" width="9.109375" style="257"/>
    <col min="2305" max="2305" width="6.109375" style="257" bestFit="1" customWidth="1"/>
    <col min="2306" max="2306" width="85.88671875" style="257" customWidth="1"/>
    <col min="2307" max="2307" width="15.109375" style="257" customWidth="1"/>
    <col min="2308" max="2308" width="12.5546875" style="257" bestFit="1" customWidth="1"/>
    <col min="2309" max="2309" width="14.44140625" style="257" customWidth="1"/>
    <col min="2310" max="2310" width="10.33203125" style="257" customWidth="1"/>
    <col min="2311" max="2311" width="15.5546875" style="257" customWidth="1"/>
    <col min="2312" max="2312" width="12.5546875" style="257" bestFit="1" customWidth="1"/>
    <col min="2313" max="2313" width="17.5546875" style="257" customWidth="1"/>
    <col min="2314" max="2314" width="19.6640625" style="257" customWidth="1"/>
    <col min="2315" max="2315" width="15.109375" style="257" customWidth="1"/>
    <col min="2316" max="2316" width="21.6640625" style="257" customWidth="1"/>
    <col min="2317" max="2317" width="15.109375" style="257" bestFit="1" customWidth="1"/>
    <col min="2318" max="2318" width="7.88671875" style="257" customWidth="1"/>
    <col min="2319" max="2319" width="13.6640625" style="257" customWidth="1"/>
    <col min="2320" max="2320" width="6.44140625" style="257" customWidth="1"/>
    <col min="2321" max="2560" width="9.109375" style="257"/>
    <col min="2561" max="2561" width="6.109375" style="257" bestFit="1" customWidth="1"/>
    <col min="2562" max="2562" width="85.88671875" style="257" customWidth="1"/>
    <col min="2563" max="2563" width="15.109375" style="257" customWidth="1"/>
    <col min="2564" max="2564" width="12.5546875" style="257" bestFit="1" customWidth="1"/>
    <col min="2565" max="2565" width="14.44140625" style="257" customWidth="1"/>
    <col min="2566" max="2566" width="10.33203125" style="257" customWidth="1"/>
    <col min="2567" max="2567" width="15.5546875" style="257" customWidth="1"/>
    <col min="2568" max="2568" width="12.5546875" style="257" bestFit="1" customWidth="1"/>
    <col min="2569" max="2569" width="17.5546875" style="257" customWidth="1"/>
    <col min="2570" max="2570" width="19.6640625" style="257" customWidth="1"/>
    <col min="2571" max="2571" width="15.109375" style="257" customWidth="1"/>
    <col min="2572" max="2572" width="21.6640625" style="257" customWidth="1"/>
    <col min="2573" max="2573" width="15.109375" style="257" bestFit="1" customWidth="1"/>
    <col min="2574" max="2574" width="7.88671875" style="257" customWidth="1"/>
    <col min="2575" max="2575" width="13.6640625" style="257" customWidth="1"/>
    <col min="2576" max="2576" width="6.44140625" style="257" customWidth="1"/>
    <col min="2577" max="2816" width="9.109375" style="257"/>
    <col min="2817" max="2817" width="6.109375" style="257" bestFit="1" customWidth="1"/>
    <col min="2818" max="2818" width="85.88671875" style="257" customWidth="1"/>
    <col min="2819" max="2819" width="15.109375" style="257" customWidth="1"/>
    <col min="2820" max="2820" width="12.5546875" style="257" bestFit="1" customWidth="1"/>
    <col min="2821" max="2821" width="14.44140625" style="257" customWidth="1"/>
    <col min="2822" max="2822" width="10.33203125" style="257" customWidth="1"/>
    <col min="2823" max="2823" width="15.5546875" style="257" customWidth="1"/>
    <col min="2824" max="2824" width="12.5546875" style="257" bestFit="1" customWidth="1"/>
    <col min="2825" max="2825" width="17.5546875" style="257" customWidth="1"/>
    <col min="2826" max="2826" width="19.6640625" style="257" customWidth="1"/>
    <col min="2827" max="2827" width="15.109375" style="257" customWidth="1"/>
    <col min="2828" max="2828" width="21.6640625" style="257" customWidth="1"/>
    <col min="2829" max="2829" width="15.109375" style="257" bestFit="1" customWidth="1"/>
    <col min="2830" max="2830" width="7.88671875" style="257" customWidth="1"/>
    <col min="2831" max="2831" width="13.6640625" style="257" customWidth="1"/>
    <col min="2832" max="2832" width="6.44140625" style="257" customWidth="1"/>
    <col min="2833" max="3072" width="9.109375" style="257"/>
    <col min="3073" max="3073" width="6.109375" style="257" bestFit="1" customWidth="1"/>
    <col min="3074" max="3074" width="85.88671875" style="257" customWidth="1"/>
    <col min="3075" max="3075" width="15.109375" style="257" customWidth="1"/>
    <col min="3076" max="3076" width="12.5546875" style="257" bestFit="1" customWidth="1"/>
    <col min="3077" max="3077" width="14.44140625" style="257" customWidth="1"/>
    <col min="3078" max="3078" width="10.33203125" style="257" customWidth="1"/>
    <col min="3079" max="3079" width="15.5546875" style="257" customWidth="1"/>
    <col min="3080" max="3080" width="12.5546875" style="257" bestFit="1" customWidth="1"/>
    <col min="3081" max="3081" width="17.5546875" style="257" customWidth="1"/>
    <col min="3082" max="3082" width="19.6640625" style="257" customWidth="1"/>
    <col min="3083" max="3083" width="15.109375" style="257" customWidth="1"/>
    <col min="3084" max="3084" width="21.6640625" style="257" customWidth="1"/>
    <col min="3085" max="3085" width="15.109375" style="257" bestFit="1" customWidth="1"/>
    <col min="3086" max="3086" width="7.88671875" style="257" customWidth="1"/>
    <col min="3087" max="3087" width="13.6640625" style="257" customWidth="1"/>
    <col min="3088" max="3088" width="6.44140625" style="257" customWidth="1"/>
    <col min="3089" max="3328" width="9.109375" style="257"/>
    <col min="3329" max="3329" width="6.109375" style="257" bestFit="1" customWidth="1"/>
    <col min="3330" max="3330" width="85.88671875" style="257" customWidth="1"/>
    <col min="3331" max="3331" width="15.109375" style="257" customWidth="1"/>
    <col min="3332" max="3332" width="12.5546875" style="257" bestFit="1" customWidth="1"/>
    <col min="3333" max="3333" width="14.44140625" style="257" customWidth="1"/>
    <col min="3334" max="3334" width="10.33203125" style="257" customWidth="1"/>
    <col min="3335" max="3335" width="15.5546875" style="257" customWidth="1"/>
    <col min="3336" max="3336" width="12.5546875" style="257" bestFit="1" customWidth="1"/>
    <col min="3337" max="3337" width="17.5546875" style="257" customWidth="1"/>
    <col min="3338" max="3338" width="19.6640625" style="257" customWidth="1"/>
    <col min="3339" max="3339" width="15.109375" style="257" customWidth="1"/>
    <col min="3340" max="3340" width="21.6640625" style="257" customWidth="1"/>
    <col min="3341" max="3341" width="15.109375" style="257" bestFit="1" customWidth="1"/>
    <col min="3342" max="3342" width="7.88671875" style="257" customWidth="1"/>
    <col min="3343" max="3343" width="13.6640625" style="257" customWidth="1"/>
    <col min="3344" max="3344" width="6.44140625" style="257" customWidth="1"/>
    <col min="3345" max="3584" width="9.109375" style="257"/>
    <col min="3585" max="3585" width="6.109375" style="257" bestFit="1" customWidth="1"/>
    <col min="3586" max="3586" width="85.88671875" style="257" customWidth="1"/>
    <col min="3587" max="3587" width="15.109375" style="257" customWidth="1"/>
    <col min="3588" max="3588" width="12.5546875" style="257" bestFit="1" customWidth="1"/>
    <col min="3589" max="3589" width="14.44140625" style="257" customWidth="1"/>
    <col min="3590" max="3590" width="10.33203125" style="257" customWidth="1"/>
    <col min="3591" max="3591" width="15.5546875" style="257" customWidth="1"/>
    <col min="3592" max="3592" width="12.5546875" style="257" bestFit="1" customWidth="1"/>
    <col min="3593" max="3593" width="17.5546875" style="257" customWidth="1"/>
    <col min="3594" max="3594" width="19.6640625" style="257" customWidth="1"/>
    <col min="3595" max="3595" width="15.109375" style="257" customWidth="1"/>
    <col min="3596" max="3596" width="21.6640625" style="257" customWidth="1"/>
    <col min="3597" max="3597" width="15.109375" style="257" bestFit="1" customWidth="1"/>
    <col min="3598" max="3598" width="7.88671875" style="257" customWidth="1"/>
    <col min="3599" max="3599" width="13.6640625" style="257" customWidth="1"/>
    <col min="3600" max="3600" width="6.44140625" style="257" customWidth="1"/>
    <col min="3601" max="3840" width="9.109375" style="257"/>
    <col min="3841" max="3841" width="6.109375" style="257" bestFit="1" customWidth="1"/>
    <col min="3842" max="3842" width="85.88671875" style="257" customWidth="1"/>
    <col min="3843" max="3843" width="15.109375" style="257" customWidth="1"/>
    <col min="3844" max="3844" width="12.5546875" style="257" bestFit="1" customWidth="1"/>
    <col min="3845" max="3845" width="14.44140625" style="257" customWidth="1"/>
    <col min="3846" max="3846" width="10.33203125" style="257" customWidth="1"/>
    <col min="3847" max="3847" width="15.5546875" style="257" customWidth="1"/>
    <col min="3848" max="3848" width="12.5546875" style="257" bestFit="1" customWidth="1"/>
    <col min="3849" max="3849" width="17.5546875" style="257" customWidth="1"/>
    <col min="3850" max="3850" width="19.6640625" style="257" customWidth="1"/>
    <col min="3851" max="3851" width="15.109375" style="257" customWidth="1"/>
    <col min="3852" max="3852" width="21.6640625" style="257" customWidth="1"/>
    <col min="3853" max="3853" width="15.109375" style="257" bestFit="1" customWidth="1"/>
    <col min="3854" max="3854" width="7.88671875" style="257" customWidth="1"/>
    <col min="3855" max="3855" width="13.6640625" style="257" customWidth="1"/>
    <col min="3856" max="3856" width="6.44140625" style="257" customWidth="1"/>
    <col min="3857" max="4096" width="9.109375" style="257"/>
    <col min="4097" max="4097" width="6.109375" style="257" bestFit="1" customWidth="1"/>
    <col min="4098" max="4098" width="85.88671875" style="257" customWidth="1"/>
    <col min="4099" max="4099" width="15.109375" style="257" customWidth="1"/>
    <col min="4100" max="4100" width="12.5546875" style="257" bestFit="1" customWidth="1"/>
    <col min="4101" max="4101" width="14.44140625" style="257" customWidth="1"/>
    <col min="4102" max="4102" width="10.33203125" style="257" customWidth="1"/>
    <col min="4103" max="4103" width="15.5546875" style="257" customWidth="1"/>
    <col min="4104" max="4104" width="12.5546875" style="257" bestFit="1" customWidth="1"/>
    <col min="4105" max="4105" width="17.5546875" style="257" customWidth="1"/>
    <col min="4106" max="4106" width="19.6640625" style="257" customWidth="1"/>
    <col min="4107" max="4107" width="15.109375" style="257" customWidth="1"/>
    <col min="4108" max="4108" width="21.6640625" style="257" customWidth="1"/>
    <col min="4109" max="4109" width="15.109375" style="257" bestFit="1" customWidth="1"/>
    <col min="4110" max="4110" width="7.88671875" style="257" customWidth="1"/>
    <col min="4111" max="4111" width="13.6640625" style="257" customWidth="1"/>
    <col min="4112" max="4112" width="6.44140625" style="257" customWidth="1"/>
    <col min="4113" max="4352" width="9.109375" style="257"/>
    <col min="4353" max="4353" width="6.109375" style="257" bestFit="1" customWidth="1"/>
    <col min="4354" max="4354" width="85.88671875" style="257" customWidth="1"/>
    <col min="4355" max="4355" width="15.109375" style="257" customWidth="1"/>
    <col min="4356" max="4356" width="12.5546875" style="257" bestFit="1" customWidth="1"/>
    <col min="4357" max="4357" width="14.44140625" style="257" customWidth="1"/>
    <col min="4358" max="4358" width="10.33203125" style="257" customWidth="1"/>
    <col min="4359" max="4359" width="15.5546875" style="257" customWidth="1"/>
    <col min="4360" max="4360" width="12.5546875" style="257" bestFit="1" customWidth="1"/>
    <col min="4361" max="4361" width="17.5546875" style="257" customWidth="1"/>
    <col min="4362" max="4362" width="19.6640625" style="257" customWidth="1"/>
    <col min="4363" max="4363" width="15.109375" style="257" customWidth="1"/>
    <col min="4364" max="4364" width="21.6640625" style="257" customWidth="1"/>
    <col min="4365" max="4365" width="15.109375" style="257" bestFit="1" customWidth="1"/>
    <col min="4366" max="4366" width="7.88671875" style="257" customWidth="1"/>
    <col min="4367" max="4367" width="13.6640625" style="257" customWidth="1"/>
    <col min="4368" max="4368" width="6.44140625" style="257" customWidth="1"/>
    <col min="4369" max="4608" width="9.109375" style="257"/>
    <col min="4609" max="4609" width="6.109375" style="257" bestFit="1" customWidth="1"/>
    <col min="4610" max="4610" width="85.88671875" style="257" customWidth="1"/>
    <col min="4611" max="4611" width="15.109375" style="257" customWidth="1"/>
    <col min="4612" max="4612" width="12.5546875" style="257" bestFit="1" customWidth="1"/>
    <col min="4613" max="4613" width="14.44140625" style="257" customWidth="1"/>
    <col min="4614" max="4614" width="10.33203125" style="257" customWidth="1"/>
    <col min="4615" max="4615" width="15.5546875" style="257" customWidth="1"/>
    <col min="4616" max="4616" width="12.5546875" style="257" bestFit="1" customWidth="1"/>
    <col min="4617" max="4617" width="17.5546875" style="257" customWidth="1"/>
    <col min="4618" max="4618" width="19.6640625" style="257" customWidth="1"/>
    <col min="4619" max="4619" width="15.109375" style="257" customWidth="1"/>
    <col min="4620" max="4620" width="21.6640625" style="257" customWidth="1"/>
    <col min="4621" max="4621" width="15.109375" style="257" bestFit="1" customWidth="1"/>
    <col min="4622" max="4622" width="7.88671875" style="257" customWidth="1"/>
    <col min="4623" max="4623" width="13.6640625" style="257" customWidth="1"/>
    <col min="4624" max="4624" width="6.44140625" style="257" customWidth="1"/>
    <col min="4625" max="4864" width="9.109375" style="257"/>
    <col min="4865" max="4865" width="6.109375" style="257" bestFit="1" customWidth="1"/>
    <col min="4866" max="4866" width="85.88671875" style="257" customWidth="1"/>
    <col min="4867" max="4867" width="15.109375" style="257" customWidth="1"/>
    <col min="4868" max="4868" width="12.5546875" style="257" bestFit="1" customWidth="1"/>
    <col min="4869" max="4869" width="14.44140625" style="257" customWidth="1"/>
    <col min="4870" max="4870" width="10.33203125" style="257" customWidth="1"/>
    <col min="4871" max="4871" width="15.5546875" style="257" customWidth="1"/>
    <col min="4872" max="4872" width="12.5546875" style="257" bestFit="1" customWidth="1"/>
    <col min="4873" max="4873" width="17.5546875" style="257" customWidth="1"/>
    <col min="4874" max="4874" width="19.6640625" style="257" customWidth="1"/>
    <col min="4875" max="4875" width="15.109375" style="257" customWidth="1"/>
    <col min="4876" max="4876" width="21.6640625" style="257" customWidth="1"/>
    <col min="4877" max="4877" width="15.109375" style="257" bestFit="1" customWidth="1"/>
    <col min="4878" max="4878" width="7.88671875" style="257" customWidth="1"/>
    <col min="4879" max="4879" width="13.6640625" style="257" customWidth="1"/>
    <col min="4880" max="4880" width="6.44140625" style="257" customWidth="1"/>
    <col min="4881" max="5120" width="9.109375" style="257"/>
    <col min="5121" max="5121" width="6.109375" style="257" bestFit="1" customWidth="1"/>
    <col min="5122" max="5122" width="85.88671875" style="257" customWidth="1"/>
    <col min="5123" max="5123" width="15.109375" style="257" customWidth="1"/>
    <col min="5124" max="5124" width="12.5546875" style="257" bestFit="1" customWidth="1"/>
    <col min="5125" max="5125" width="14.44140625" style="257" customWidth="1"/>
    <col min="5126" max="5126" width="10.33203125" style="257" customWidth="1"/>
    <col min="5127" max="5127" width="15.5546875" style="257" customWidth="1"/>
    <col min="5128" max="5128" width="12.5546875" style="257" bestFit="1" customWidth="1"/>
    <col min="5129" max="5129" width="17.5546875" style="257" customWidth="1"/>
    <col min="5130" max="5130" width="19.6640625" style="257" customWidth="1"/>
    <col min="5131" max="5131" width="15.109375" style="257" customWidth="1"/>
    <col min="5132" max="5132" width="21.6640625" style="257" customWidth="1"/>
    <col min="5133" max="5133" width="15.109375" style="257" bestFit="1" customWidth="1"/>
    <col min="5134" max="5134" width="7.88671875" style="257" customWidth="1"/>
    <col min="5135" max="5135" width="13.6640625" style="257" customWidth="1"/>
    <col min="5136" max="5136" width="6.44140625" style="257" customWidth="1"/>
    <col min="5137" max="5376" width="9.109375" style="257"/>
    <col min="5377" max="5377" width="6.109375" style="257" bestFit="1" customWidth="1"/>
    <col min="5378" max="5378" width="85.88671875" style="257" customWidth="1"/>
    <col min="5379" max="5379" width="15.109375" style="257" customWidth="1"/>
    <col min="5380" max="5380" width="12.5546875" style="257" bestFit="1" customWidth="1"/>
    <col min="5381" max="5381" width="14.44140625" style="257" customWidth="1"/>
    <col min="5382" max="5382" width="10.33203125" style="257" customWidth="1"/>
    <col min="5383" max="5383" width="15.5546875" style="257" customWidth="1"/>
    <col min="5384" max="5384" width="12.5546875" style="257" bestFit="1" customWidth="1"/>
    <col min="5385" max="5385" width="17.5546875" style="257" customWidth="1"/>
    <col min="5386" max="5386" width="19.6640625" style="257" customWidth="1"/>
    <col min="5387" max="5387" width="15.109375" style="257" customWidth="1"/>
    <col min="5388" max="5388" width="21.6640625" style="257" customWidth="1"/>
    <col min="5389" max="5389" width="15.109375" style="257" bestFit="1" customWidth="1"/>
    <col min="5390" max="5390" width="7.88671875" style="257" customWidth="1"/>
    <col min="5391" max="5391" width="13.6640625" style="257" customWidth="1"/>
    <col min="5392" max="5392" width="6.44140625" style="257" customWidth="1"/>
    <col min="5393" max="5632" width="9.109375" style="257"/>
    <col min="5633" max="5633" width="6.109375" style="257" bestFit="1" customWidth="1"/>
    <col min="5634" max="5634" width="85.88671875" style="257" customWidth="1"/>
    <col min="5635" max="5635" width="15.109375" style="257" customWidth="1"/>
    <col min="5636" max="5636" width="12.5546875" style="257" bestFit="1" customWidth="1"/>
    <col min="5637" max="5637" width="14.44140625" style="257" customWidth="1"/>
    <col min="5638" max="5638" width="10.33203125" style="257" customWidth="1"/>
    <col min="5639" max="5639" width="15.5546875" style="257" customWidth="1"/>
    <col min="5640" max="5640" width="12.5546875" style="257" bestFit="1" customWidth="1"/>
    <col min="5641" max="5641" width="17.5546875" style="257" customWidth="1"/>
    <col min="5642" max="5642" width="19.6640625" style="257" customWidth="1"/>
    <col min="5643" max="5643" width="15.109375" style="257" customWidth="1"/>
    <col min="5644" max="5644" width="21.6640625" style="257" customWidth="1"/>
    <col min="5645" max="5645" width="15.109375" style="257" bestFit="1" customWidth="1"/>
    <col min="5646" max="5646" width="7.88671875" style="257" customWidth="1"/>
    <col min="5647" max="5647" width="13.6640625" style="257" customWidth="1"/>
    <col min="5648" max="5648" width="6.44140625" style="257" customWidth="1"/>
    <col min="5649" max="5888" width="9.109375" style="257"/>
    <col min="5889" max="5889" width="6.109375" style="257" bestFit="1" customWidth="1"/>
    <col min="5890" max="5890" width="85.88671875" style="257" customWidth="1"/>
    <col min="5891" max="5891" width="15.109375" style="257" customWidth="1"/>
    <col min="5892" max="5892" width="12.5546875" style="257" bestFit="1" customWidth="1"/>
    <col min="5893" max="5893" width="14.44140625" style="257" customWidth="1"/>
    <col min="5894" max="5894" width="10.33203125" style="257" customWidth="1"/>
    <col min="5895" max="5895" width="15.5546875" style="257" customWidth="1"/>
    <col min="5896" max="5896" width="12.5546875" style="257" bestFit="1" customWidth="1"/>
    <col min="5897" max="5897" width="17.5546875" style="257" customWidth="1"/>
    <col min="5898" max="5898" width="19.6640625" style="257" customWidth="1"/>
    <col min="5899" max="5899" width="15.109375" style="257" customWidth="1"/>
    <col min="5900" max="5900" width="21.6640625" style="257" customWidth="1"/>
    <col min="5901" max="5901" width="15.109375" style="257" bestFit="1" customWidth="1"/>
    <col min="5902" max="5902" width="7.88671875" style="257" customWidth="1"/>
    <col min="5903" max="5903" width="13.6640625" style="257" customWidth="1"/>
    <col min="5904" max="5904" width="6.44140625" style="257" customWidth="1"/>
    <col min="5905" max="6144" width="9.109375" style="257"/>
    <col min="6145" max="6145" width="6.109375" style="257" bestFit="1" customWidth="1"/>
    <col min="6146" max="6146" width="85.88671875" style="257" customWidth="1"/>
    <col min="6147" max="6147" width="15.109375" style="257" customWidth="1"/>
    <col min="6148" max="6148" width="12.5546875" style="257" bestFit="1" customWidth="1"/>
    <col min="6149" max="6149" width="14.44140625" style="257" customWidth="1"/>
    <col min="6150" max="6150" width="10.33203125" style="257" customWidth="1"/>
    <col min="6151" max="6151" width="15.5546875" style="257" customWidth="1"/>
    <col min="6152" max="6152" width="12.5546875" style="257" bestFit="1" customWidth="1"/>
    <col min="6153" max="6153" width="17.5546875" style="257" customWidth="1"/>
    <col min="6154" max="6154" width="19.6640625" style="257" customWidth="1"/>
    <col min="6155" max="6155" width="15.109375" style="257" customWidth="1"/>
    <col min="6156" max="6156" width="21.6640625" style="257" customWidth="1"/>
    <col min="6157" max="6157" width="15.109375" style="257" bestFit="1" customWidth="1"/>
    <col min="6158" max="6158" width="7.88671875" style="257" customWidth="1"/>
    <col min="6159" max="6159" width="13.6640625" style="257" customWidth="1"/>
    <col min="6160" max="6160" width="6.44140625" style="257" customWidth="1"/>
    <col min="6161" max="6400" width="9.109375" style="257"/>
    <col min="6401" max="6401" width="6.109375" style="257" bestFit="1" customWidth="1"/>
    <col min="6402" max="6402" width="85.88671875" style="257" customWidth="1"/>
    <col min="6403" max="6403" width="15.109375" style="257" customWidth="1"/>
    <col min="6404" max="6404" width="12.5546875" style="257" bestFit="1" customWidth="1"/>
    <col min="6405" max="6405" width="14.44140625" style="257" customWidth="1"/>
    <col min="6406" max="6406" width="10.33203125" style="257" customWidth="1"/>
    <col min="6407" max="6407" width="15.5546875" style="257" customWidth="1"/>
    <col min="6408" max="6408" width="12.5546875" style="257" bestFit="1" customWidth="1"/>
    <col min="6409" max="6409" width="17.5546875" style="257" customWidth="1"/>
    <col min="6410" max="6410" width="19.6640625" style="257" customWidth="1"/>
    <col min="6411" max="6411" width="15.109375" style="257" customWidth="1"/>
    <col min="6412" max="6412" width="21.6640625" style="257" customWidth="1"/>
    <col min="6413" max="6413" width="15.109375" style="257" bestFit="1" customWidth="1"/>
    <col min="6414" max="6414" width="7.88671875" style="257" customWidth="1"/>
    <col min="6415" max="6415" width="13.6640625" style="257" customWidth="1"/>
    <col min="6416" max="6416" width="6.44140625" style="257" customWidth="1"/>
    <col min="6417" max="6656" width="9.109375" style="257"/>
    <col min="6657" max="6657" width="6.109375" style="257" bestFit="1" customWidth="1"/>
    <col min="6658" max="6658" width="85.88671875" style="257" customWidth="1"/>
    <col min="6659" max="6659" width="15.109375" style="257" customWidth="1"/>
    <col min="6660" max="6660" width="12.5546875" style="257" bestFit="1" customWidth="1"/>
    <col min="6661" max="6661" width="14.44140625" style="257" customWidth="1"/>
    <col min="6662" max="6662" width="10.33203125" style="257" customWidth="1"/>
    <col min="6663" max="6663" width="15.5546875" style="257" customWidth="1"/>
    <col min="6664" max="6664" width="12.5546875" style="257" bestFit="1" customWidth="1"/>
    <col min="6665" max="6665" width="17.5546875" style="257" customWidth="1"/>
    <col min="6666" max="6666" width="19.6640625" style="257" customWidth="1"/>
    <col min="6667" max="6667" width="15.109375" style="257" customWidth="1"/>
    <col min="6668" max="6668" width="21.6640625" style="257" customWidth="1"/>
    <col min="6669" max="6669" width="15.109375" style="257" bestFit="1" customWidth="1"/>
    <col min="6670" max="6670" width="7.88671875" style="257" customWidth="1"/>
    <col min="6671" max="6671" width="13.6640625" style="257" customWidth="1"/>
    <col min="6672" max="6672" width="6.44140625" style="257" customWidth="1"/>
    <col min="6673" max="6912" width="9.109375" style="257"/>
    <col min="6913" max="6913" width="6.109375" style="257" bestFit="1" customWidth="1"/>
    <col min="6914" max="6914" width="85.88671875" style="257" customWidth="1"/>
    <col min="6915" max="6915" width="15.109375" style="257" customWidth="1"/>
    <col min="6916" max="6916" width="12.5546875" style="257" bestFit="1" customWidth="1"/>
    <col min="6917" max="6917" width="14.44140625" style="257" customWidth="1"/>
    <col min="6918" max="6918" width="10.33203125" style="257" customWidth="1"/>
    <col min="6919" max="6919" width="15.5546875" style="257" customWidth="1"/>
    <col min="6920" max="6920" width="12.5546875" style="257" bestFit="1" customWidth="1"/>
    <col min="6921" max="6921" width="17.5546875" style="257" customWidth="1"/>
    <col min="6922" max="6922" width="19.6640625" style="257" customWidth="1"/>
    <col min="6923" max="6923" width="15.109375" style="257" customWidth="1"/>
    <col min="6924" max="6924" width="21.6640625" style="257" customWidth="1"/>
    <col min="6925" max="6925" width="15.109375" style="257" bestFit="1" customWidth="1"/>
    <col min="6926" max="6926" width="7.88671875" style="257" customWidth="1"/>
    <col min="6927" max="6927" width="13.6640625" style="257" customWidth="1"/>
    <col min="6928" max="6928" width="6.44140625" style="257" customWidth="1"/>
    <col min="6929" max="7168" width="9.109375" style="257"/>
    <col min="7169" max="7169" width="6.109375" style="257" bestFit="1" customWidth="1"/>
    <col min="7170" max="7170" width="85.88671875" style="257" customWidth="1"/>
    <col min="7171" max="7171" width="15.109375" style="257" customWidth="1"/>
    <col min="7172" max="7172" width="12.5546875" style="257" bestFit="1" customWidth="1"/>
    <col min="7173" max="7173" width="14.44140625" style="257" customWidth="1"/>
    <col min="7174" max="7174" width="10.33203125" style="257" customWidth="1"/>
    <col min="7175" max="7175" width="15.5546875" style="257" customWidth="1"/>
    <col min="7176" max="7176" width="12.5546875" style="257" bestFit="1" customWidth="1"/>
    <col min="7177" max="7177" width="17.5546875" style="257" customWidth="1"/>
    <col min="7178" max="7178" width="19.6640625" style="257" customWidth="1"/>
    <col min="7179" max="7179" width="15.109375" style="257" customWidth="1"/>
    <col min="7180" max="7180" width="21.6640625" style="257" customWidth="1"/>
    <col min="7181" max="7181" width="15.109375" style="257" bestFit="1" customWidth="1"/>
    <col min="7182" max="7182" width="7.88671875" style="257" customWidth="1"/>
    <col min="7183" max="7183" width="13.6640625" style="257" customWidth="1"/>
    <col min="7184" max="7184" width="6.44140625" style="257" customWidth="1"/>
    <col min="7185" max="7424" width="9.109375" style="257"/>
    <col min="7425" max="7425" width="6.109375" style="257" bestFit="1" customWidth="1"/>
    <col min="7426" max="7426" width="85.88671875" style="257" customWidth="1"/>
    <col min="7427" max="7427" width="15.109375" style="257" customWidth="1"/>
    <col min="7428" max="7428" width="12.5546875" style="257" bestFit="1" customWidth="1"/>
    <col min="7429" max="7429" width="14.44140625" style="257" customWidth="1"/>
    <col min="7430" max="7430" width="10.33203125" style="257" customWidth="1"/>
    <col min="7431" max="7431" width="15.5546875" style="257" customWidth="1"/>
    <col min="7432" max="7432" width="12.5546875" style="257" bestFit="1" customWidth="1"/>
    <col min="7433" max="7433" width="17.5546875" style="257" customWidth="1"/>
    <col min="7434" max="7434" width="19.6640625" style="257" customWidth="1"/>
    <col min="7435" max="7435" width="15.109375" style="257" customWidth="1"/>
    <col min="7436" max="7436" width="21.6640625" style="257" customWidth="1"/>
    <col min="7437" max="7437" width="15.109375" style="257" bestFit="1" customWidth="1"/>
    <col min="7438" max="7438" width="7.88671875" style="257" customWidth="1"/>
    <col min="7439" max="7439" width="13.6640625" style="257" customWidth="1"/>
    <col min="7440" max="7440" width="6.44140625" style="257" customWidth="1"/>
    <col min="7441" max="7680" width="9.109375" style="257"/>
    <col min="7681" max="7681" width="6.109375" style="257" bestFit="1" customWidth="1"/>
    <col min="7682" max="7682" width="85.88671875" style="257" customWidth="1"/>
    <col min="7683" max="7683" width="15.109375" style="257" customWidth="1"/>
    <col min="7684" max="7684" width="12.5546875" style="257" bestFit="1" customWidth="1"/>
    <col min="7685" max="7685" width="14.44140625" style="257" customWidth="1"/>
    <col min="7686" max="7686" width="10.33203125" style="257" customWidth="1"/>
    <col min="7687" max="7687" width="15.5546875" style="257" customWidth="1"/>
    <col min="7688" max="7688" width="12.5546875" style="257" bestFit="1" customWidth="1"/>
    <col min="7689" max="7689" width="17.5546875" style="257" customWidth="1"/>
    <col min="7690" max="7690" width="19.6640625" style="257" customWidth="1"/>
    <col min="7691" max="7691" width="15.109375" style="257" customWidth="1"/>
    <col min="7692" max="7692" width="21.6640625" style="257" customWidth="1"/>
    <col min="7693" max="7693" width="15.109375" style="257" bestFit="1" customWidth="1"/>
    <col min="7694" max="7694" width="7.88671875" style="257" customWidth="1"/>
    <col min="7695" max="7695" width="13.6640625" style="257" customWidth="1"/>
    <col min="7696" max="7696" width="6.44140625" style="257" customWidth="1"/>
    <col min="7697" max="7936" width="9.109375" style="257"/>
    <col min="7937" max="7937" width="6.109375" style="257" bestFit="1" customWidth="1"/>
    <col min="7938" max="7938" width="85.88671875" style="257" customWidth="1"/>
    <col min="7939" max="7939" width="15.109375" style="257" customWidth="1"/>
    <col min="7940" max="7940" width="12.5546875" style="257" bestFit="1" customWidth="1"/>
    <col min="7941" max="7941" width="14.44140625" style="257" customWidth="1"/>
    <col min="7942" max="7942" width="10.33203125" style="257" customWidth="1"/>
    <col min="7943" max="7943" width="15.5546875" style="257" customWidth="1"/>
    <col min="7944" max="7944" width="12.5546875" style="257" bestFit="1" customWidth="1"/>
    <col min="7945" max="7945" width="17.5546875" style="257" customWidth="1"/>
    <col min="7946" max="7946" width="19.6640625" style="257" customWidth="1"/>
    <col min="7947" max="7947" width="15.109375" style="257" customWidth="1"/>
    <col min="7948" max="7948" width="21.6640625" style="257" customWidth="1"/>
    <col min="7949" max="7949" width="15.109375" style="257" bestFit="1" customWidth="1"/>
    <col min="7950" max="7950" width="7.88671875" style="257" customWidth="1"/>
    <col min="7951" max="7951" width="13.6640625" style="257" customWidth="1"/>
    <col min="7952" max="7952" width="6.44140625" style="257" customWidth="1"/>
    <col min="7953" max="8192" width="9.109375" style="257"/>
    <col min="8193" max="8193" width="6.109375" style="257" bestFit="1" customWidth="1"/>
    <col min="8194" max="8194" width="85.88671875" style="257" customWidth="1"/>
    <col min="8195" max="8195" width="15.109375" style="257" customWidth="1"/>
    <col min="8196" max="8196" width="12.5546875" style="257" bestFit="1" customWidth="1"/>
    <col min="8197" max="8197" width="14.44140625" style="257" customWidth="1"/>
    <col min="8198" max="8198" width="10.33203125" style="257" customWidth="1"/>
    <col min="8199" max="8199" width="15.5546875" style="257" customWidth="1"/>
    <col min="8200" max="8200" width="12.5546875" style="257" bestFit="1" customWidth="1"/>
    <col min="8201" max="8201" width="17.5546875" style="257" customWidth="1"/>
    <col min="8202" max="8202" width="19.6640625" style="257" customWidth="1"/>
    <col min="8203" max="8203" width="15.109375" style="257" customWidth="1"/>
    <col min="8204" max="8204" width="21.6640625" style="257" customWidth="1"/>
    <col min="8205" max="8205" width="15.109375" style="257" bestFit="1" customWidth="1"/>
    <col min="8206" max="8206" width="7.88671875" style="257" customWidth="1"/>
    <col min="8207" max="8207" width="13.6640625" style="257" customWidth="1"/>
    <col min="8208" max="8208" width="6.44140625" style="257" customWidth="1"/>
    <col min="8209" max="8448" width="9.109375" style="257"/>
    <col min="8449" max="8449" width="6.109375" style="257" bestFit="1" customWidth="1"/>
    <col min="8450" max="8450" width="85.88671875" style="257" customWidth="1"/>
    <col min="8451" max="8451" width="15.109375" style="257" customWidth="1"/>
    <col min="8452" max="8452" width="12.5546875" style="257" bestFit="1" customWidth="1"/>
    <col min="8453" max="8453" width="14.44140625" style="257" customWidth="1"/>
    <col min="8454" max="8454" width="10.33203125" style="257" customWidth="1"/>
    <col min="8455" max="8455" width="15.5546875" style="257" customWidth="1"/>
    <col min="8456" max="8456" width="12.5546875" style="257" bestFit="1" customWidth="1"/>
    <col min="8457" max="8457" width="17.5546875" style="257" customWidth="1"/>
    <col min="8458" max="8458" width="19.6640625" style="257" customWidth="1"/>
    <col min="8459" max="8459" width="15.109375" style="257" customWidth="1"/>
    <col min="8460" max="8460" width="21.6640625" style="257" customWidth="1"/>
    <col min="8461" max="8461" width="15.109375" style="257" bestFit="1" customWidth="1"/>
    <col min="8462" max="8462" width="7.88671875" style="257" customWidth="1"/>
    <col min="8463" max="8463" width="13.6640625" style="257" customWidth="1"/>
    <col min="8464" max="8464" width="6.44140625" style="257" customWidth="1"/>
    <col min="8465" max="8704" width="9.109375" style="257"/>
    <col min="8705" max="8705" width="6.109375" style="257" bestFit="1" customWidth="1"/>
    <col min="8706" max="8706" width="85.88671875" style="257" customWidth="1"/>
    <col min="8707" max="8707" width="15.109375" style="257" customWidth="1"/>
    <col min="8708" max="8708" width="12.5546875" style="257" bestFit="1" customWidth="1"/>
    <col min="8709" max="8709" width="14.44140625" style="257" customWidth="1"/>
    <col min="8710" max="8710" width="10.33203125" style="257" customWidth="1"/>
    <col min="8711" max="8711" width="15.5546875" style="257" customWidth="1"/>
    <col min="8712" max="8712" width="12.5546875" style="257" bestFit="1" customWidth="1"/>
    <col min="8713" max="8713" width="17.5546875" style="257" customWidth="1"/>
    <col min="8714" max="8714" width="19.6640625" style="257" customWidth="1"/>
    <col min="8715" max="8715" width="15.109375" style="257" customWidth="1"/>
    <col min="8716" max="8716" width="21.6640625" style="257" customWidth="1"/>
    <col min="8717" max="8717" width="15.109375" style="257" bestFit="1" customWidth="1"/>
    <col min="8718" max="8718" width="7.88671875" style="257" customWidth="1"/>
    <col min="8719" max="8719" width="13.6640625" style="257" customWidth="1"/>
    <col min="8720" max="8720" width="6.44140625" style="257" customWidth="1"/>
    <col min="8721" max="8960" width="9.109375" style="257"/>
    <col min="8961" max="8961" width="6.109375" style="257" bestFit="1" customWidth="1"/>
    <col min="8962" max="8962" width="85.88671875" style="257" customWidth="1"/>
    <col min="8963" max="8963" width="15.109375" style="257" customWidth="1"/>
    <col min="8964" max="8964" width="12.5546875" style="257" bestFit="1" customWidth="1"/>
    <col min="8965" max="8965" width="14.44140625" style="257" customWidth="1"/>
    <col min="8966" max="8966" width="10.33203125" style="257" customWidth="1"/>
    <col min="8967" max="8967" width="15.5546875" style="257" customWidth="1"/>
    <col min="8968" max="8968" width="12.5546875" style="257" bestFit="1" customWidth="1"/>
    <col min="8969" max="8969" width="17.5546875" style="257" customWidth="1"/>
    <col min="8970" max="8970" width="19.6640625" style="257" customWidth="1"/>
    <col min="8971" max="8971" width="15.109375" style="257" customWidth="1"/>
    <col min="8972" max="8972" width="21.6640625" style="257" customWidth="1"/>
    <col min="8973" max="8973" width="15.109375" style="257" bestFit="1" customWidth="1"/>
    <col min="8974" max="8974" width="7.88671875" style="257" customWidth="1"/>
    <col min="8975" max="8975" width="13.6640625" style="257" customWidth="1"/>
    <col min="8976" max="8976" width="6.44140625" style="257" customWidth="1"/>
    <col min="8977" max="9216" width="9.109375" style="257"/>
    <col min="9217" max="9217" width="6.109375" style="257" bestFit="1" customWidth="1"/>
    <col min="9218" max="9218" width="85.88671875" style="257" customWidth="1"/>
    <col min="9219" max="9219" width="15.109375" style="257" customWidth="1"/>
    <col min="9220" max="9220" width="12.5546875" style="257" bestFit="1" customWidth="1"/>
    <col min="9221" max="9221" width="14.44140625" style="257" customWidth="1"/>
    <col min="9222" max="9222" width="10.33203125" style="257" customWidth="1"/>
    <col min="9223" max="9223" width="15.5546875" style="257" customWidth="1"/>
    <col min="9224" max="9224" width="12.5546875" style="257" bestFit="1" customWidth="1"/>
    <col min="9225" max="9225" width="17.5546875" style="257" customWidth="1"/>
    <col min="9226" max="9226" width="19.6640625" style="257" customWidth="1"/>
    <col min="9227" max="9227" width="15.109375" style="257" customWidth="1"/>
    <col min="9228" max="9228" width="21.6640625" style="257" customWidth="1"/>
    <col min="9229" max="9229" width="15.109375" style="257" bestFit="1" customWidth="1"/>
    <col min="9230" max="9230" width="7.88671875" style="257" customWidth="1"/>
    <col min="9231" max="9231" width="13.6640625" style="257" customWidth="1"/>
    <col min="9232" max="9232" width="6.44140625" style="257" customWidth="1"/>
    <col min="9233" max="9472" width="9.109375" style="257"/>
    <col min="9473" max="9473" width="6.109375" style="257" bestFit="1" customWidth="1"/>
    <col min="9474" max="9474" width="85.88671875" style="257" customWidth="1"/>
    <col min="9475" max="9475" width="15.109375" style="257" customWidth="1"/>
    <col min="9476" max="9476" width="12.5546875" style="257" bestFit="1" customWidth="1"/>
    <col min="9477" max="9477" width="14.44140625" style="257" customWidth="1"/>
    <col min="9478" max="9478" width="10.33203125" style="257" customWidth="1"/>
    <col min="9479" max="9479" width="15.5546875" style="257" customWidth="1"/>
    <col min="9480" max="9480" width="12.5546875" style="257" bestFit="1" customWidth="1"/>
    <col min="9481" max="9481" width="17.5546875" style="257" customWidth="1"/>
    <col min="9482" max="9482" width="19.6640625" style="257" customWidth="1"/>
    <col min="9483" max="9483" width="15.109375" style="257" customWidth="1"/>
    <col min="9484" max="9484" width="21.6640625" style="257" customWidth="1"/>
    <col min="9485" max="9485" width="15.109375" style="257" bestFit="1" customWidth="1"/>
    <col min="9486" max="9486" width="7.88671875" style="257" customWidth="1"/>
    <col min="9487" max="9487" width="13.6640625" style="257" customWidth="1"/>
    <col min="9488" max="9488" width="6.44140625" style="257" customWidth="1"/>
    <col min="9489" max="9728" width="9.109375" style="257"/>
    <col min="9729" max="9729" width="6.109375" style="257" bestFit="1" customWidth="1"/>
    <col min="9730" max="9730" width="85.88671875" style="257" customWidth="1"/>
    <col min="9731" max="9731" width="15.109375" style="257" customWidth="1"/>
    <col min="9732" max="9732" width="12.5546875" style="257" bestFit="1" customWidth="1"/>
    <col min="9733" max="9733" width="14.44140625" style="257" customWidth="1"/>
    <col min="9734" max="9734" width="10.33203125" style="257" customWidth="1"/>
    <col min="9735" max="9735" width="15.5546875" style="257" customWidth="1"/>
    <col min="9736" max="9736" width="12.5546875" style="257" bestFit="1" customWidth="1"/>
    <col min="9737" max="9737" width="17.5546875" style="257" customWidth="1"/>
    <col min="9738" max="9738" width="19.6640625" style="257" customWidth="1"/>
    <col min="9739" max="9739" width="15.109375" style="257" customWidth="1"/>
    <col min="9740" max="9740" width="21.6640625" style="257" customWidth="1"/>
    <col min="9741" max="9741" width="15.109375" style="257" bestFit="1" customWidth="1"/>
    <col min="9742" max="9742" width="7.88671875" style="257" customWidth="1"/>
    <col min="9743" max="9743" width="13.6640625" style="257" customWidth="1"/>
    <col min="9744" max="9744" width="6.44140625" style="257" customWidth="1"/>
    <col min="9745" max="9984" width="9.109375" style="257"/>
    <col min="9985" max="9985" width="6.109375" style="257" bestFit="1" customWidth="1"/>
    <col min="9986" max="9986" width="85.88671875" style="257" customWidth="1"/>
    <col min="9987" max="9987" width="15.109375" style="257" customWidth="1"/>
    <col min="9988" max="9988" width="12.5546875" style="257" bestFit="1" customWidth="1"/>
    <col min="9989" max="9989" width="14.44140625" style="257" customWidth="1"/>
    <col min="9990" max="9990" width="10.33203125" style="257" customWidth="1"/>
    <col min="9991" max="9991" width="15.5546875" style="257" customWidth="1"/>
    <col min="9992" max="9992" width="12.5546875" style="257" bestFit="1" customWidth="1"/>
    <col min="9993" max="9993" width="17.5546875" style="257" customWidth="1"/>
    <col min="9994" max="9994" width="19.6640625" style="257" customWidth="1"/>
    <col min="9995" max="9995" width="15.109375" style="257" customWidth="1"/>
    <col min="9996" max="9996" width="21.6640625" style="257" customWidth="1"/>
    <col min="9997" max="9997" width="15.109375" style="257" bestFit="1" customWidth="1"/>
    <col min="9998" max="9998" width="7.88671875" style="257" customWidth="1"/>
    <col min="9999" max="9999" width="13.6640625" style="257" customWidth="1"/>
    <col min="10000" max="10000" width="6.44140625" style="257" customWidth="1"/>
    <col min="10001" max="10240" width="9.109375" style="257"/>
    <col min="10241" max="10241" width="6.109375" style="257" bestFit="1" customWidth="1"/>
    <col min="10242" max="10242" width="85.88671875" style="257" customWidth="1"/>
    <col min="10243" max="10243" width="15.109375" style="257" customWidth="1"/>
    <col min="10244" max="10244" width="12.5546875" style="257" bestFit="1" customWidth="1"/>
    <col min="10245" max="10245" width="14.44140625" style="257" customWidth="1"/>
    <col min="10246" max="10246" width="10.33203125" style="257" customWidth="1"/>
    <col min="10247" max="10247" width="15.5546875" style="257" customWidth="1"/>
    <col min="10248" max="10248" width="12.5546875" style="257" bestFit="1" customWidth="1"/>
    <col min="10249" max="10249" width="17.5546875" style="257" customWidth="1"/>
    <col min="10250" max="10250" width="19.6640625" style="257" customWidth="1"/>
    <col min="10251" max="10251" width="15.109375" style="257" customWidth="1"/>
    <col min="10252" max="10252" width="21.6640625" style="257" customWidth="1"/>
    <col min="10253" max="10253" width="15.109375" style="257" bestFit="1" customWidth="1"/>
    <col min="10254" max="10254" width="7.88671875" style="257" customWidth="1"/>
    <col min="10255" max="10255" width="13.6640625" style="257" customWidth="1"/>
    <col min="10256" max="10256" width="6.44140625" style="257" customWidth="1"/>
    <col min="10257" max="10496" width="9.109375" style="257"/>
    <col min="10497" max="10497" width="6.109375" style="257" bestFit="1" customWidth="1"/>
    <col min="10498" max="10498" width="85.88671875" style="257" customWidth="1"/>
    <col min="10499" max="10499" width="15.109375" style="257" customWidth="1"/>
    <col min="10500" max="10500" width="12.5546875" style="257" bestFit="1" customWidth="1"/>
    <col min="10501" max="10501" width="14.44140625" style="257" customWidth="1"/>
    <col min="10502" max="10502" width="10.33203125" style="257" customWidth="1"/>
    <col min="10503" max="10503" width="15.5546875" style="257" customWidth="1"/>
    <col min="10504" max="10504" width="12.5546875" style="257" bestFit="1" customWidth="1"/>
    <col min="10505" max="10505" width="17.5546875" style="257" customWidth="1"/>
    <col min="10506" max="10506" width="19.6640625" style="257" customWidth="1"/>
    <col min="10507" max="10507" width="15.109375" style="257" customWidth="1"/>
    <col min="10508" max="10508" width="21.6640625" style="257" customWidth="1"/>
    <col min="10509" max="10509" width="15.109375" style="257" bestFit="1" customWidth="1"/>
    <col min="10510" max="10510" width="7.88671875" style="257" customWidth="1"/>
    <col min="10511" max="10511" width="13.6640625" style="257" customWidth="1"/>
    <col min="10512" max="10512" width="6.44140625" style="257" customWidth="1"/>
    <col min="10513" max="10752" width="9.109375" style="257"/>
    <col min="10753" max="10753" width="6.109375" style="257" bestFit="1" customWidth="1"/>
    <col min="10754" max="10754" width="85.88671875" style="257" customWidth="1"/>
    <col min="10755" max="10755" width="15.109375" style="257" customWidth="1"/>
    <col min="10756" max="10756" width="12.5546875" style="257" bestFit="1" customWidth="1"/>
    <col min="10757" max="10757" width="14.44140625" style="257" customWidth="1"/>
    <col min="10758" max="10758" width="10.33203125" style="257" customWidth="1"/>
    <col min="10759" max="10759" width="15.5546875" style="257" customWidth="1"/>
    <col min="10760" max="10760" width="12.5546875" style="257" bestFit="1" customWidth="1"/>
    <col min="10761" max="10761" width="17.5546875" style="257" customWidth="1"/>
    <col min="10762" max="10762" width="19.6640625" style="257" customWidth="1"/>
    <col min="10763" max="10763" width="15.109375" style="257" customWidth="1"/>
    <col min="10764" max="10764" width="21.6640625" style="257" customWidth="1"/>
    <col min="10765" max="10765" width="15.109375" style="257" bestFit="1" customWidth="1"/>
    <col min="10766" max="10766" width="7.88671875" style="257" customWidth="1"/>
    <col min="10767" max="10767" width="13.6640625" style="257" customWidth="1"/>
    <col min="10768" max="10768" width="6.44140625" style="257" customWidth="1"/>
    <col min="10769" max="11008" width="9.109375" style="257"/>
    <col min="11009" max="11009" width="6.109375" style="257" bestFit="1" customWidth="1"/>
    <col min="11010" max="11010" width="85.88671875" style="257" customWidth="1"/>
    <col min="11011" max="11011" width="15.109375" style="257" customWidth="1"/>
    <col min="11012" max="11012" width="12.5546875" style="257" bestFit="1" customWidth="1"/>
    <col min="11013" max="11013" width="14.44140625" style="257" customWidth="1"/>
    <col min="11014" max="11014" width="10.33203125" style="257" customWidth="1"/>
    <col min="11015" max="11015" width="15.5546875" style="257" customWidth="1"/>
    <col min="11016" max="11016" width="12.5546875" style="257" bestFit="1" customWidth="1"/>
    <col min="11017" max="11017" width="17.5546875" style="257" customWidth="1"/>
    <col min="11018" max="11018" width="19.6640625" style="257" customWidth="1"/>
    <col min="11019" max="11019" width="15.109375" style="257" customWidth="1"/>
    <col min="11020" max="11020" width="21.6640625" style="257" customWidth="1"/>
    <col min="11021" max="11021" width="15.109375" style="257" bestFit="1" customWidth="1"/>
    <col min="11022" max="11022" width="7.88671875" style="257" customWidth="1"/>
    <col min="11023" max="11023" width="13.6640625" style="257" customWidth="1"/>
    <col min="11024" max="11024" width="6.44140625" style="257" customWidth="1"/>
    <col min="11025" max="11264" width="9.109375" style="257"/>
    <col min="11265" max="11265" width="6.109375" style="257" bestFit="1" customWidth="1"/>
    <col min="11266" max="11266" width="85.88671875" style="257" customWidth="1"/>
    <col min="11267" max="11267" width="15.109375" style="257" customWidth="1"/>
    <col min="11268" max="11268" width="12.5546875" style="257" bestFit="1" customWidth="1"/>
    <col min="11269" max="11269" width="14.44140625" style="257" customWidth="1"/>
    <col min="11270" max="11270" width="10.33203125" style="257" customWidth="1"/>
    <col min="11271" max="11271" width="15.5546875" style="257" customWidth="1"/>
    <col min="11272" max="11272" width="12.5546875" style="257" bestFit="1" customWidth="1"/>
    <col min="11273" max="11273" width="17.5546875" style="257" customWidth="1"/>
    <col min="11274" max="11274" width="19.6640625" style="257" customWidth="1"/>
    <col min="11275" max="11275" width="15.109375" style="257" customWidth="1"/>
    <col min="11276" max="11276" width="21.6640625" style="257" customWidth="1"/>
    <col min="11277" max="11277" width="15.109375" style="257" bestFit="1" customWidth="1"/>
    <col min="11278" max="11278" width="7.88671875" style="257" customWidth="1"/>
    <col min="11279" max="11279" width="13.6640625" style="257" customWidth="1"/>
    <col min="11280" max="11280" width="6.44140625" style="257" customWidth="1"/>
    <col min="11281" max="11520" width="9.109375" style="257"/>
    <col min="11521" max="11521" width="6.109375" style="257" bestFit="1" customWidth="1"/>
    <col min="11522" max="11522" width="85.88671875" style="257" customWidth="1"/>
    <col min="11523" max="11523" width="15.109375" style="257" customWidth="1"/>
    <col min="11524" max="11524" width="12.5546875" style="257" bestFit="1" customWidth="1"/>
    <col min="11525" max="11525" width="14.44140625" style="257" customWidth="1"/>
    <col min="11526" max="11526" width="10.33203125" style="257" customWidth="1"/>
    <col min="11527" max="11527" width="15.5546875" style="257" customWidth="1"/>
    <col min="11528" max="11528" width="12.5546875" style="257" bestFit="1" customWidth="1"/>
    <col min="11529" max="11529" width="17.5546875" style="257" customWidth="1"/>
    <col min="11530" max="11530" width="19.6640625" style="257" customWidth="1"/>
    <col min="11531" max="11531" width="15.109375" style="257" customWidth="1"/>
    <col min="11532" max="11532" width="21.6640625" style="257" customWidth="1"/>
    <col min="11533" max="11533" width="15.109375" style="257" bestFit="1" customWidth="1"/>
    <col min="11534" max="11534" width="7.88671875" style="257" customWidth="1"/>
    <col min="11535" max="11535" width="13.6640625" style="257" customWidth="1"/>
    <col min="11536" max="11536" width="6.44140625" style="257" customWidth="1"/>
    <col min="11537" max="11776" width="9.109375" style="257"/>
    <col min="11777" max="11777" width="6.109375" style="257" bestFit="1" customWidth="1"/>
    <col min="11778" max="11778" width="85.88671875" style="257" customWidth="1"/>
    <col min="11779" max="11779" width="15.109375" style="257" customWidth="1"/>
    <col min="11780" max="11780" width="12.5546875" style="257" bestFit="1" customWidth="1"/>
    <col min="11781" max="11781" width="14.44140625" style="257" customWidth="1"/>
    <col min="11782" max="11782" width="10.33203125" style="257" customWidth="1"/>
    <col min="11783" max="11783" width="15.5546875" style="257" customWidth="1"/>
    <col min="11784" max="11784" width="12.5546875" style="257" bestFit="1" customWidth="1"/>
    <col min="11785" max="11785" width="17.5546875" style="257" customWidth="1"/>
    <col min="11786" max="11786" width="19.6640625" style="257" customWidth="1"/>
    <col min="11787" max="11787" width="15.109375" style="257" customWidth="1"/>
    <col min="11788" max="11788" width="21.6640625" style="257" customWidth="1"/>
    <col min="11789" max="11789" width="15.109375" style="257" bestFit="1" customWidth="1"/>
    <col min="11790" max="11790" width="7.88671875" style="257" customWidth="1"/>
    <col min="11791" max="11791" width="13.6640625" style="257" customWidth="1"/>
    <col min="11792" max="11792" width="6.44140625" style="257" customWidth="1"/>
    <col min="11793" max="12032" width="9.109375" style="257"/>
    <col min="12033" max="12033" width="6.109375" style="257" bestFit="1" customWidth="1"/>
    <col min="12034" max="12034" width="85.88671875" style="257" customWidth="1"/>
    <col min="12035" max="12035" width="15.109375" style="257" customWidth="1"/>
    <col min="12036" max="12036" width="12.5546875" style="257" bestFit="1" customWidth="1"/>
    <col min="12037" max="12037" width="14.44140625" style="257" customWidth="1"/>
    <col min="12038" max="12038" width="10.33203125" style="257" customWidth="1"/>
    <col min="12039" max="12039" width="15.5546875" style="257" customWidth="1"/>
    <col min="12040" max="12040" width="12.5546875" style="257" bestFit="1" customWidth="1"/>
    <col min="12041" max="12041" width="17.5546875" style="257" customWidth="1"/>
    <col min="12042" max="12042" width="19.6640625" style="257" customWidth="1"/>
    <col min="12043" max="12043" width="15.109375" style="257" customWidth="1"/>
    <col min="12044" max="12044" width="21.6640625" style="257" customWidth="1"/>
    <col min="12045" max="12045" width="15.109375" style="257" bestFit="1" customWidth="1"/>
    <col min="12046" max="12046" width="7.88671875" style="257" customWidth="1"/>
    <col min="12047" max="12047" width="13.6640625" style="257" customWidth="1"/>
    <col min="12048" max="12048" width="6.44140625" style="257" customWidth="1"/>
    <col min="12049" max="12288" width="9.109375" style="257"/>
    <col min="12289" max="12289" width="6.109375" style="257" bestFit="1" customWidth="1"/>
    <col min="12290" max="12290" width="85.88671875" style="257" customWidth="1"/>
    <col min="12291" max="12291" width="15.109375" style="257" customWidth="1"/>
    <col min="12292" max="12292" width="12.5546875" style="257" bestFit="1" customWidth="1"/>
    <col min="12293" max="12293" width="14.44140625" style="257" customWidth="1"/>
    <col min="12294" max="12294" width="10.33203125" style="257" customWidth="1"/>
    <col min="12295" max="12295" width="15.5546875" style="257" customWidth="1"/>
    <col min="12296" max="12296" width="12.5546875" style="257" bestFit="1" customWidth="1"/>
    <col min="12297" max="12297" width="17.5546875" style="257" customWidth="1"/>
    <col min="12298" max="12298" width="19.6640625" style="257" customWidth="1"/>
    <col min="12299" max="12299" width="15.109375" style="257" customWidth="1"/>
    <col min="12300" max="12300" width="21.6640625" style="257" customWidth="1"/>
    <col min="12301" max="12301" width="15.109375" style="257" bestFit="1" customWidth="1"/>
    <col min="12302" max="12302" width="7.88671875" style="257" customWidth="1"/>
    <col min="12303" max="12303" width="13.6640625" style="257" customWidth="1"/>
    <col min="12304" max="12304" width="6.44140625" style="257" customWidth="1"/>
    <col min="12305" max="12544" width="9.109375" style="257"/>
    <col min="12545" max="12545" width="6.109375" style="257" bestFit="1" customWidth="1"/>
    <col min="12546" max="12546" width="85.88671875" style="257" customWidth="1"/>
    <col min="12547" max="12547" width="15.109375" style="257" customWidth="1"/>
    <col min="12548" max="12548" width="12.5546875" style="257" bestFit="1" customWidth="1"/>
    <col min="12549" max="12549" width="14.44140625" style="257" customWidth="1"/>
    <col min="12550" max="12550" width="10.33203125" style="257" customWidth="1"/>
    <col min="12551" max="12551" width="15.5546875" style="257" customWidth="1"/>
    <col min="12552" max="12552" width="12.5546875" style="257" bestFit="1" customWidth="1"/>
    <col min="12553" max="12553" width="17.5546875" style="257" customWidth="1"/>
    <col min="12554" max="12554" width="19.6640625" style="257" customWidth="1"/>
    <col min="12555" max="12555" width="15.109375" style="257" customWidth="1"/>
    <col min="12556" max="12556" width="21.6640625" style="257" customWidth="1"/>
    <col min="12557" max="12557" width="15.109375" style="257" bestFit="1" customWidth="1"/>
    <col min="12558" max="12558" width="7.88671875" style="257" customWidth="1"/>
    <col min="12559" max="12559" width="13.6640625" style="257" customWidth="1"/>
    <col min="12560" max="12560" width="6.44140625" style="257" customWidth="1"/>
    <col min="12561" max="12800" width="9.109375" style="257"/>
    <col min="12801" max="12801" width="6.109375" style="257" bestFit="1" customWidth="1"/>
    <col min="12802" max="12802" width="85.88671875" style="257" customWidth="1"/>
    <col min="12803" max="12803" width="15.109375" style="257" customWidth="1"/>
    <col min="12804" max="12804" width="12.5546875" style="257" bestFit="1" customWidth="1"/>
    <col min="12805" max="12805" width="14.44140625" style="257" customWidth="1"/>
    <col min="12806" max="12806" width="10.33203125" style="257" customWidth="1"/>
    <col min="12807" max="12807" width="15.5546875" style="257" customWidth="1"/>
    <col min="12808" max="12808" width="12.5546875" style="257" bestFit="1" customWidth="1"/>
    <col min="12809" max="12809" width="17.5546875" style="257" customWidth="1"/>
    <col min="12810" max="12810" width="19.6640625" style="257" customWidth="1"/>
    <col min="12811" max="12811" width="15.109375" style="257" customWidth="1"/>
    <col min="12812" max="12812" width="21.6640625" style="257" customWidth="1"/>
    <col min="12813" max="12813" width="15.109375" style="257" bestFit="1" customWidth="1"/>
    <col min="12814" max="12814" width="7.88671875" style="257" customWidth="1"/>
    <col min="12815" max="12815" width="13.6640625" style="257" customWidth="1"/>
    <col min="12816" max="12816" width="6.44140625" style="257" customWidth="1"/>
    <col min="12817" max="13056" width="9.109375" style="257"/>
    <col min="13057" max="13057" width="6.109375" style="257" bestFit="1" customWidth="1"/>
    <col min="13058" max="13058" width="85.88671875" style="257" customWidth="1"/>
    <col min="13059" max="13059" width="15.109375" style="257" customWidth="1"/>
    <col min="13060" max="13060" width="12.5546875" style="257" bestFit="1" customWidth="1"/>
    <col min="13061" max="13061" width="14.44140625" style="257" customWidth="1"/>
    <col min="13062" max="13062" width="10.33203125" style="257" customWidth="1"/>
    <col min="13063" max="13063" width="15.5546875" style="257" customWidth="1"/>
    <col min="13064" max="13064" width="12.5546875" style="257" bestFit="1" customWidth="1"/>
    <col min="13065" max="13065" width="17.5546875" style="257" customWidth="1"/>
    <col min="13066" max="13066" width="19.6640625" style="257" customWidth="1"/>
    <col min="13067" max="13067" width="15.109375" style="257" customWidth="1"/>
    <col min="13068" max="13068" width="21.6640625" style="257" customWidth="1"/>
    <col min="13069" max="13069" width="15.109375" style="257" bestFit="1" customWidth="1"/>
    <col min="13070" max="13070" width="7.88671875" style="257" customWidth="1"/>
    <col min="13071" max="13071" width="13.6640625" style="257" customWidth="1"/>
    <col min="13072" max="13072" width="6.44140625" style="257" customWidth="1"/>
    <col min="13073" max="13312" width="9.109375" style="257"/>
    <col min="13313" max="13313" width="6.109375" style="257" bestFit="1" customWidth="1"/>
    <col min="13314" max="13314" width="85.88671875" style="257" customWidth="1"/>
    <col min="13315" max="13315" width="15.109375" style="257" customWidth="1"/>
    <col min="13316" max="13316" width="12.5546875" style="257" bestFit="1" customWidth="1"/>
    <col min="13317" max="13317" width="14.44140625" style="257" customWidth="1"/>
    <col min="13318" max="13318" width="10.33203125" style="257" customWidth="1"/>
    <col min="13319" max="13319" width="15.5546875" style="257" customWidth="1"/>
    <col min="13320" max="13320" width="12.5546875" style="257" bestFit="1" customWidth="1"/>
    <col min="13321" max="13321" width="17.5546875" style="257" customWidth="1"/>
    <col min="13322" max="13322" width="19.6640625" style="257" customWidth="1"/>
    <col min="13323" max="13323" width="15.109375" style="257" customWidth="1"/>
    <col min="13324" max="13324" width="21.6640625" style="257" customWidth="1"/>
    <col min="13325" max="13325" width="15.109375" style="257" bestFit="1" customWidth="1"/>
    <col min="13326" max="13326" width="7.88671875" style="257" customWidth="1"/>
    <col min="13327" max="13327" width="13.6640625" style="257" customWidth="1"/>
    <col min="13328" max="13328" width="6.44140625" style="257" customWidth="1"/>
    <col min="13329" max="13568" width="9.109375" style="257"/>
    <col min="13569" max="13569" width="6.109375" style="257" bestFit="1" customWidth="1"/>
    <col min="13570" max="13570" width="85.88671875" style="257" customWidth="1"/>
    <col min="13571" max="13571" width="15.109375" style="257" customWidth="1"/>
    <col min="13572" max="13572" width="12.5546875" style="257" bestFit="1" customWidth="1"/>
    <col min="13573" max="13573" width="14.44140625" style="257" customWidth="1"/>
    <col min="13574" max="13574" width="10.33203125" style="257" customWidth="1"/>
    <col min="13575" max="13575" width="15.5546875" style="257" customWidth="1"/>
    <col min="13576" max="13576" width="12.5546875" style="257" bestFit="1" customWidth="1"/>
    <col min="13577" max="13577" width="17.5546875" style="257" customWidth="1"/>
    <col min="13578" max="13578" width="19.6640625" style="257" customWidth="1"/>
    <col min="13579" max="13579" width="15.109375" style="257" customWidth="1"/>
    <col min="13580" max="13580" width="21.6640625" style="257" customWidth="1"/>
    <col min="13581" max="13581" width="15.109375" style="257" bestFit="1" customWidth="1"/>
    <col min="13582" max="13582" width="7.88671875" style="257" customWidth="1"/>
    <col min="13583" max="13583" width="13.6640625" style="257" customWidth="1"/>
    <col min="13584" max="13584" width="6.44140625" style="257" customWidth="1"/>
    <col min="13585" max="13824" width="9.109375" style="257"/>
    <col min="13825" max="13825" width="6.109375" style="257" bestFit="1" customWidth="1"/>
    <col min="13826" max="13826" width="85.88671875" style="257" customWidth="1"/>
    <col min="13827" max="13827" width="15.109375" style="257" customWidth="1"/>
    <col min="13828" max="13828" width="12.5546875" style="257" bestFit="1" customWidth="1"/>
    <col min="13829" max="13829" width="14.44140625" style="257" customWidth="1"/>
    <col min="13830" max="13830" width="10.33203125" style="257" customWidth="1"/>
    <col min="13831" max="13831" width="15.5546875" style="257" customWidth="1"/>
    <col min="13832" max="13832" width="12.5546875" style="257" bestFit="1" customWidth="1"/>
    <col min="13833" max="13833" width="17.5546875" style="257" customWidth="1"/>
    <col min="13834" max="13834" width="19.6640625" style="257" customWidth="1"/>
    <col min="13835" max="13835" width="15.109375" style="257" customWidth="1"/>
    <col min="13836" max="13836" width="21.6640625" style="257" customWidth="1"/>
    <col min="13837" max="13837" width="15.109375" style="257" bestFit="1" customWidth="1"/>
    <col min="13838" max="13838" width="7.88671875" style="257" customWidth="1"/>
    <col min="13839" max="13839" width="13.6640625" style="257" customWidth="1"/>
    <col min="13840" max="13840" width="6.44140625" style="257" customWidth="1"/>
    <col min="13841" max="14080" width="9.109375" style="257"/>
    <col min="14081" max="14081" width="6.109375" style="257" bestFit="1" customWidth="1"/>
    <col min="14082" max="14082" width="85.88671875" style="257" customWidth="1"/>
    <col min="14083" max="14083" width="15.109375" style="257" customWidth="1"/>
    <col min="14084" max="14084" width="12.5546875" style="257" bestFit="1" customWidth="1"/>
    <col min="14085" max="14085" width="14.44140625" style="257" customWidth="1"/>
    <col min="14086" max="14086" width="10.33203125" style="257" customWidth="1"/>
    <col min="14087" max="14087" width="15.5546875" style="257" customWidth="1"/>
    <col min="14088" max="14088" width="12.5546875" style="257" bestFit="1" customWidth="1"/>
    <col min="14089" max="14089" width="17.5546875" style="257" customWidth="1"/>
    <col min="14090" max="14090" width="19.6640625" style="257" customWidth="1"/>
    <col min="14091" max="14091" width="15.109375" style="257" customWidth="1"/>
    <col min="14092" max="14092" width="21.6640625" style="257" customWidth="1"/>
    <col min="14093" max="14093" width="15.109375" style="257" bestFit="1" customWidth="1"/>
    <col min="14094" max="14094" width="7.88671875" style="257" customWidth="1"/>
    <col min="14095" max="14095" width="13.6640625" style="257" customWidth="1"/>
    <col min="14096" max="14096" width="6.44140625" style="257" customWidth="1"/>
    <col min="14097" max="14336" width="9.109375" style="257"/>
    <col min="14337" max="14337" width="6.109375" style="257" bestFit="1" customWidth="1"/>
    <col min="14338" max="14338" width="85.88671875" style="257" customWidth="1"/>
    <col min="14339" max="14339" width="15.109375" style="257" customWidth="1"/>
    <col min="14340" max="14340" width="12.5546875" style="257" bestFit="1" customWidth="1"/>
    <col min="14341" max="14341" width="14.44140625" style="257" customWidth="1"/>
    <col min="14342" max="14342" width="10.33203125" style="257" customWidth="1"/>
    <col min="14343" max="14343" width="15.5546875" style="257" customWidth="1"/>
    <col min="14344" max="14344" width="12.5546875" style="257" bestFit="1" customWidth="1"/>
    <col min="14345" max="14345" width="17.5546875" style="257" customWidth="1"/>
    <col min="14346" max="14346" width="19.6640625" style="257" customWidth="1"/>
    <col min="14347" max="14347" width="15.109375" style="257" customWidth="1"/>
    <col min="14348" max="14348" width="21.6640625" style="257" customWidth="1"/>
    <col min="14349" max="14349" width="15.109375" style="257" bestFit="1" customWidth="1"/>
    <col min="14350" max="14350" width="7.88671875" style="257" customWidth="1"/>
    <col min="14351" max="14351" width="13.6640625" style="257" customWidth="1"/>
    <col min="14352" max="14352" width="6.44140625" style="257" customWidth="1"/>
    <col min="14353" max="14592" width="9.109375" style="257"/>
    <col min="14593" max="14593" width="6.109375" style="257" bestFit="1" customWidth="1"/>
    <col min="14594" max="14594" width="85.88671875" style="257" customWidth="1"/>
    <col min="14595" max="14595" width="15.109375" style="257" customWidth="1"/>
    <col min="14596" max="14596" width="12.5546875" style="257" bestFit="1" customWidth="1"/>
    <col min="14597" max="14597" width="14.44140625" style="257" customWidth="1"/>
    <col min="14598" max="14598" width="10.33203125" style="257" customWidth="1"/>
    <col min="14599" max="14599" width="15.5546875" style="257" customWidth="1"/>
    <col min="14600" max="14600" width="12.5546875" style="257" bestFit="1" customWidth="1"/>
    <col min="14601" max="14601" width="17.5546875" style="257" customWidth="1"/>
    <col min="14602" max="14602" width="19.6640625" style="257" customWidth="1"/>
    <col min="14603" max="14603" width="15.109375" style="257" customWidth="1"/>
    <col min="14604" max="14604" width="21.6640625" style="257" customWidth="1"/>
    <col min="14605" max="14605" width="15.109375" style="257" bestFit="1" customWidth="1"/>
    <col min="14606" max="14606" width="7.88671875" style="257" customWidth="1"/>
    <col min="14607" max="14607" width="13.6640625" style="257" customWidth="1"/>
    <col min="14608" max="14608" width="6.44140625" style="257" customWidth="1"/>
    <col min="14609" max="14848" width="9.109375" style="257"/>
    <col min="14849" max="14849" width="6.109375" style="257" bestFit="1" customWidth="1"/>
    <col min="14850" max="14850" width="85.88671875" style="257" customWidth="1"/>
    <col min="14851" max="14851" width="15.109375" style="257" customWidth="1"/>
    <col min="14852" max="14852" width="12.5546875" style="257" bestFit="1" customWidth="1"/>
    <col min="14853" max="14853" width="14.44140625" style="257" customWidth="1"/>
    <col min="14854" max="14854" width="10.33203125" style="257" customWidth="1"/>
    <col min="14855" max="14855" width="15.5546875" style="257" customWidth="1"/>
    <col min="14856" max="14856" width="12.5546875" style="257" bestFit="1" customWidth="1"/>
    <col min="14857" max="14857" width="17.5546875" style="257" customWidth="1"/>
    <col min="14858" max="14858" width="19.6640625" style="257" customWidth="1"/>
    <col min="14859" max="14859" width="15.109375" style="257" customWidth="1"/>
    <col min="14860" max="14860" width="21.6640625" style="257" customWidth="1"/>
    <col min="14861" max="14861" width="15.109375" style="257" bestFit="1" customWidth="1"/>
    <col min="14862" max="14862" width="7.88671875" style="257" customWidth="1"/>
    <col min="14863" max="14863" width="13.6640625" style="257" customWidth="1"/>
    <col min="14864" max="14864" width="6.44140625" style="257" customWidth="1"/>
    <col min="14865" max="15104" width="9.109375" style="257"/>
    <col min="15105" max="15105" width="6.109375" style="257" bestFit="1" customWidth="1"/>
    <col min="15106" max="15106" width="85.88671875" style="257" customWidth="1"/>
    <col min="15107" max="15107" width="15.109375" style="257" customWidth="1"/>
    <col min="15108" max="15108" width="12.5546875" style="257" bestFit="1" customWidth="1"/>
    <col min="15109" max="15109" width="14.44140625" style="257" customWidth="1"/>
    <col min="15110" max="15110" width="10.33203125" style="257" customWidth="1"/>
    <col min="15111" max="15111" width="15.5546875" style="257" customWidth="1"/>
    <col min="15112" max="15112" width="12.5546875" style="257" bestFit="1" customWidth="1"/>
    <col min="15113" max="15113" width="17.5546875" style="257" customWidth="1"/>
    <col min="15114" max="15114" width="19.6640625" style="257" customWidth="1"/>
    <col min="15115" max="15115" width="15.109375" style="257" customWidth="1"/>
    <col min="15116" max="15116" width="21.6640625" style="257" customWidth="1"/>
    <col min="15117" max="15117" width="15.109375" style="257" bestFit="1" customWidth="1"/>
    <col min="15118" max="15118" width="7.88671875" style="257" customWidth="1"/>
    <col min="15119" max="15119" width="13.6640625" style="257" customWidth="1"/>
    <col min="15120" max="15120" width="6.44140625" style="257" customWidth="1"/>
    <col min="15121" max="15360" width="9.109375" style="257"/>
    <col min="15361" max="15361" width="6.109375" style="257" bestFit="1" customWidth="1"/>
    <col min="15362" max="15362" width="85.88671875" style="257" customWidth="1"/>
    <col min="15363" max="15363" width="15.109375" style="257" customWidth="1"/>
    <col min="15364" max="15364" width="12.5546875" style="257" bestFit="1" customWidth="1"/>
    <col min="15365" max="15365" width="14.44140625" style="257" customWidth="1"/>
    <col min="15366" max="15366" width="10.33203125" style="257" customWidth="1"/>
    <col min="15367" max="15367" width="15.5546875" style="257" customWidth="1"/>
    <col min="15368" max="15368" width="12.5546875" style="257" bestFit="1" customWidth="1"/>
    <col min="15369" max="15369" width="17.5546875" style="257" customWidth="1"/>
    <col min="15370" max="15370" width="19.6640625" style="257" customWidth="1"/>
    <col min="15371" max="15371" width="15.109375" style="257" customWidth="1"/>
    <col min="15372" max="15372" width="21.6640625" style="257" customWidth="1"/>
    <col min="15373" max="15373" width="15.109375" style="257" bestFit="1" customWidth="1"/>
    <col min="15374" max="15374" width="7.88671875" style="257" customWidth="1"/>
    <col min="15375" max="15375" width="13.6640625" style="257" customWidth="1"/>
    <col min="15376" max="15376" width="6.44140625" style="257" customWidth="1"/>
    <col min="15377" max="15616" width="9.109375" style="257"/>
    <col min="15617" max="15617" width="6.109375" style="257" bestFit="1" customWidth="1"/>
    <col min="15618" max="15618" width="85.88671875" style="257" customWidth="1"/>
    <col min="15619" max="15619" width="15.109375" style="257" customWidth="1"/>
    <col min="15620" max="15620" width="12.5546875" style="257" bestFit="1" customWidth="1"/>
    <col min="15621" max="15621" width="14.44140625" style="257" customWidth="1"/>
    <col min="15622" max="15622" width="10.33203125" style="257" customWidth="1"/>
    <col min="15623" max="15623" width="15.5546875" style="257" customWidth="1"/>
    <col min="15624" max="15624" width="12.5546875" style="257" bestFit="1" customWidth="1"/>
    <col min="15625" max="15625" width="17.5546875" style="257" customWidth="1"/>
    <col min="15626" max="15626" width="19.6640625" style="257" customWidth="1"/>
    <col min="15627" max="15627" width="15.109375" style="257" customWidth="1"/>
    <col min="15628" max="15628" width="21.6640625" style="257" customWidth="1"/>
    <col min="15629" max="15629" width="15.109375" style="257" bestFit="1" customWidth="1"/>
    <col min="15630" max="15630" width="7.88671875" style="257" customWidth="1"/>
    <col min="15631" max="15631" width="13.6640625" style="257" customWidth="1"/>
    <col min="15632" max="15632" width="6.44140625" style="257" customWidth="1"/>
    <col min="15633" max="15872" width="9.109375" style="257"/>
    <col min="15873" max="15873" width="6.109375" style="257" bestFit="1" customWidth="1"/>
    <col min="15874" max="15874" width="85.88671875" style="257" customWidth="1"/>
    <col min="15875" max="15875" width="15.109375" style="257" customWidth="1"/>
    <col min="15876" max="15876" width="12.5546875" style="257" bestFit="1" customWidth="1"/>
    <col min="15877" max="15877" width="14.44140625" style="257" customWidth="1"/>
    <col min="15878" max="15878" width="10.33203125" style="257" customWidth="1"/>
    <col min="15879" max="15879" width="15.5546875" style="257" customWidth="1"/>
    <col min="15880" max="15880" width="12.5546875" style="257" bestFit="1" customWidth="1"/>
    <col min="15881" max="15881" width="17.5546875" style="257" customWidth="1"/>
    <col min="15882" max="15882" width="19.6640625" style="257" customWidth="1"/>
    <col min="15883" max="15883" width="15.109375" style="257" customWidth="1"/>
    <col min="15884" max="15884" width="21.6640625" style="257" customWidth="1"/>
    <col min="15885" max="15885" width="15.109375" style="257" bestFit="1" customWidth="1"/>
    <col min="15886" max="15886" width="7.88671875" style="257" customWidth="1"/>
    <col min="15887" max="15887" width="13.6640625" style="257" customWidth="1"/>
    <col min="15888" max="15888" width="6.44140625" style="257" customWidth="1"/>
    <col min="15889" max="16128" width="9.109375" style="257"/>
    <col min="16129" max="16129" width="6.109375" style="257" bestFit="1" customWidth="1"/>
    <col min="16130" max="16130" width="85.88671875" style="257" customWidth="1"/>
    <col min="16131" max="16131" width="15.109375" style="257" customWidth="1"/>
    <col min="16132" max="16132" width="12.5546875" style="257" bestFit="1" customWidth="1"/>
    <col min="16133" max="16133" width="14.44140625" style="257" customWidth="1"/>
    <col min="16134" max="16134" width="10.33203125" style="257" customWidth="1"/>
    <col min="16135" max="16135" width="15.5546875" style="257" customWidth="1"/>
    <col min="16136" max="16136" width="12.5546875" style="257" bestFit="1" customWidth="1"/>
    <col min="16137" max="16137" width="17.5546875" style="257" customWidth="1"/>
    <col min="16138" max="16138" width="19.6640625" style="257" customWidth="1"/>
    <col min="16139" max="16139" width="15.109375" style="257" customWidth="1"/>
    <col min="16140" max="16140" width="21.6640625" style="257" customWidth="1"/>
    <col min="16141" max="16141" width="15.109375" style="257" bestFit="1" customWidth="1"/>
    <col min="16142" max="16142" width="7.88671875" style="257" customWidth="1"/>
    <col min="16143" max="16143" width="13.6640625" style="257" customWidth="1"/>
    <col min="16144" max="16144" width="6.44140625" style="257" customWidth="1"/>
    <col min="16145" max="16384" width="9.109375" style="257"/>
  </cols>
  <sheetData>
    <row r="1" spans="1:16" x14ac:dyDescent="0.25">
      <c r="G1" s="320" t="s">
        <v>373</v>
      </c>
      <c r="H1" s="320"/>
      <c r="I1" s="320"/>
      <c r="J1" s="320"/>
    </row>
    <row r="2" spans="1:16" x14ac:dyDescent="0.25">
      <c r="G2" s="258"/>
      <c r="H2" s="258"/>
      <c r="I2" s="258"/>
      <c r="J2" s="258"/>
    </row>
    <row r="3" spans="1:16" x14ac:dyDescent="0.3">
      <c r="A3" s="321" t="s">
        <v>374</v>
      </c>
      <c r="B3" s="321"/>
      <c r="C3" s="321"/>
      <c r="D3" s="321"/>
      <c r="E3" s="321"/>
      <c r="F3" s="321"/>
      <c r="G3" s="321"/>
      <c r="H3" s="321"/>
      <c r="I3" s="321"/>
      <c r="J3" s="321"/>
    </row>
    <row r="4" spans="1:16" x14ac:dyDescent="0.3">
      <c r="A4" s="321" t="s">
        <v>375</v>
      </c>
      <c r="B4" s="321"/>
      <c r="C4" s="321"/>
      <c r="D4" s="321"/>
      <c r="E4" s="321"/>
      <c r="F4" s="321"/>
      <c r="G4" s="321"/>
      <c r="H4" s="321"/>
      <c r="I4" s="321"/>
      <c r="J4" s="321"/>
      <c r="K4" s="259"/>
    </row>
    <row r="5" spans="1:16" ht="12.75" customHeight="1" x14ac:dyDescent="0.3">
      <c r="A5" s="321" t="s">
        <v>376</v>
      </c>
      <c r="B5" s="321"/>
      <c r="C5" s="321"/>
      <c r="D5" s="321"/>
      <c r="E5" s="321"/>
      <c r="F5" s="321"/>
      <c r="G5" s="321"/>
      <c r="H5" s="321"/>
      <c r="I5" s="321"/>
      <c r="J5" s="321"/>
      <c r="K5" s="259"/>
    </row>
    <row r="6" spans="1:16" x14ac:dyDescent="0.3">
      <c r="A6" s="322" t="s">
        <v>377</v>
      </c>
      <c r="B6" s="322"/>
      <c r="C6" s="322"/>
      <c r="D6" s="322"/>
      <c r="E6" s="322"/>
      <c r="F6" s="322"/>
      <c r="G6" s="322"/>
      <c r="H6" s="322"/>
      <c r="I6" s="322"/>
      <c r="J6" s="322"/>
    </row>
    <row r="7" spans="1:16" ht="51" x14ac:dyDescent="0.3">
      <c r="A7" s="260" t="s">
        <v>378</v>
      </c>
      <c r="B7" s="260" t="s">
        <v>379</v>
      </c>
      <c r="C7" s="261" t="s">
        <v>380</v>
      </c>
      <c r="D7" s="261" t="s">
        <v>381</v>
      </c>
      <c r="E7" s="261" t="s">
        <v>382</v>
      </c>
      <c r="F7" s="261" t="s">
        <v>383</v>
      </c>
      <c r="G7" s="261" t="s">
        <v>384</v>
      </c>
      <c r="H7" s="261" t="s">
        <v>385</v>
      </c>
      <c r="I7" s="261" t="s">
        <v>386</v>
      </c>
      <c r="J7" s="260" t="s">
        <v>387</v>
      </c>
      <c r="K7" s="262"/>
      <c r="L7" s="259"/>
      <c r="M7" s="263"/>
    </row>
    <row r="8" spans="1:16" s="266" customFormat="1" ht="11.25" customHeight="1" x14ac:dyDescent="0.3">
      <c r="A8" s="264">
        <v>1</v>
      </c>
      <c r="B8" s="264">
        <v>2</v>
      </c>
      <c r="C8" s="264">
        <v>3</v>
      </c>
      <c r="D8" s="264">
        <v>4</v>
      </c>
      <c r="E8" s="264" t="s">
        <v>388</v>
      </c>
      <c r="F8" s="264" t="s">
        <v>389</v>
      </c>
      <c r="G8" s="264">
        <v>7</v>
      </c>
      <c r="H8" s="264">
        <v>8</v>
      </c>
      <c r="I8" s="264">
        <v>9</v>
      </c>
      <c r="J8" s="264" t="s">
        <v>390</v>
      </c>
      <c r="K8" s="265"/>
    </row>
    <row r="9" spans="1:16" s="275" customFormat="1" x14ac:dyDescent="0.3">
      <c r="A9" s="323" t="s">
        <v>391</v>
      </c>
      <c r="B9" s="323"/>
      <c r="C9" s="267">
        <v>20000000</v>
      </c>
      <c r="D9" s="267">
        <v>934433.06</v>
      </c>
      <c r="E9" s="267">
        <v>19065566.940000001</v>
      </c>
      <c r="F9" s="268">
        <v>4.6721653000000002E-2</v>
      </c>
      <c r="G9" s="267">
        <v>6222321.1399999997</v>
      </c>
      <c r="H9" s="267">
        <v>0</v>
      </c>
      <c r="I9" s="267">
        <v>1280698.26</v>
      </c>
      <c r="J9" s="267">
        <v>11562547.540000001</v>
      </c>
      <c r="K9" s="269"/>
      <c r="L9" s="270"/>
      <c r="M9" s="271"/>
      <c r="N9" s="272"/>
      <c r="O9" s="273"/>
      <c r="P9" s="274"/>
    </row>
    <row r="10" spans="1:16" ht="77.25" customHeight="1" x14ac:dyDescent="0.3">
      <c r="A10" s="260" t="s">
        <v>392</v>
      </c>
      <c r="B10" s="276" t="s">
        <v>393</v>
      </c>
      <c r="C10" s="277">
        <v>16000000</v>
      </c>
      <c r="D10" s="277">
        <v>485467</v>
      </c>
      <c r="E10" s="277">
        <v>15514533</v>
      </c>
      <c r="F10" s="278">
        <v>3.0341687499999999E-2</v>
      </c>
      <c r="G10" s="277">
        <v>6222321.1399999997</v>
      </c>
      <c r="H10" s="279">
        <v>0</v>
      </c>
      <c r="I10" s="279">
        <v>1280698.26</v>
      </c>
      <c r="J10" s="279">
        <v>8011513.5999999996</v>
      </c>
      <c r="K10" s="280"/>
      <c r="L10" s="270"/>
      <c r="M10" s="270"/>
      <c r="N10" s="262"/>
      <c r="O10" s="262"/>
      <c r="P10" s="262"/>
    </row>
    <row r="11" spans="1:16" ht="49.5" customHeight="1" x14ac:dyDescent="0.3">
      <c r="A11" s="260" t="s">
        <v>394</v>
      </c>
      <c r="B11" s="281" t="s">
        <v>395</v>
      </c>
      <c r="C11" s="277">
        <v>4000000</v>
      </c>
      <c r="D11" s="277">
        <v>448966.06</v>
      </c>
      <c r="E11" s="277">
        <v>3551033.94</v>
      </c>
      <c r="F11" s="278">
        <v>0.112241515</v>
      </c>
      <c r="G11" s="277">
        <v>0</v>
      </c>
      <c r="H11" s="277">
        <v>0</v>
      </c>
      <c r="I11" s="277">
        <v>0</v>
      </c>
      <c r="J11" s="279">
        <v>3551033.94</v>
      </c>
      <c r="K11" s="280"/>
      <c r="L11" s="259"/>
      <c r="M11" s="259"/>
    </row>
    <row r="12" spans="1:16" ht="24" x14ac:dyDescent="0.3">
      <c r="A12" s="260" t="s">
        <v>396</v>
      </c>
      <c r="B12" s="282" t="s">
        <v>397</v>
      </c>
      <c r="C12" s="277"/>
      <c r="D12" s="277"/>
      <c r="E12" s="277">
        <v>0</v>
      </c>
      <c r="F12" s="283">
        <v>0</v>
      </c>
      <c r="G12" s="277">
        <v>0</v>
      </c>
      <c r="H12" s="277">
        <v>0</v>
      </c>
      <c r="I12" s="279">
        <v>0</v>
      </c>
      <c r="J12" s="279">
        <v>0</v>
      </c>
      <c r="L12" s="259"/>
      <c r="M12" s="259"/>
    </row>
    <row r="13" spans="1:16" ht="24" x14ac:dyDescent="0.3">
      <c r="A13" s="260" t="s">
        <v>398</v>
      </c>
      <c r="B13" s="284" t="s">
        <v>399</v>
      </c>
      <c r="C13" s="277"/>
      <c r="D13" s="277"/>
      <c r="E13" s="277">
        <v>0</v>
      </c>
      <c r="F13" s="283">
        <v>0</v>
      </c>
      <c r="G13" s="277">
        <v>0</v>
      </c>
      <c r="H13" s="279">
        <v>0</v>
      </c>
      <c r="I13" s="279">
        <v>0</v>
      </c>
      <c r="J13" s="279">
        <v>0</v>
      </c>
      <c r="L13" s="259"/>
    </row>
    <row r="14" spans="1:16" ht="70.5" customHeight="1" x14ac:dyDescent="0.3">
      <c r="A14" s="260" t="s">
        <v>400</v>
      </c>
      <c r="B14" s="284" t="s">
        <v>401</v>
      </c>
      <c r="C14" s="277">
        <v>0</v>
      </c>
      <c r="D14" s="277">
        <v>0</v>
      </c>
      <c r="E14" s="277">
        <v>0</v>
      </c>
      <c r="F14" s="283">
        <v>0</v>
      </c>
      <c r="G14" s="277">
        <v>0</v>
      </c>
      <c r="H14" s="279">
        <v>0</v>
      </c>
      <c r="I14" s="279">
        <v>0</v>
      </c>
      <c r="J14" s="279">
        <v>0</v>
      </c>
      <c r="L14" s="259"/>
    </row>
    <row r="15" spans="1:16" ht="36.75" customHeight="1" x14ac:dyDescent="0.3">
      <c r="A15" s="260" t="s">
        <v>402</v>
      </c>
      <c r="B15" s="285" t="s">
        <v>403</v>
      </c>
      <c r="C15" s="277"/>
      <c r="D15" s="277"/>
      <c r="E15" s="277">
        <v>0</v>
      </c>
      <c r="F15" s="283">
        <v>0</v>
      </c>
      <c r="G15" s="277">
        <v>0</v>
      </c>
      <c r="H15" s="279">
        <v>0</v>
      </c>
      <c r="I15" s="279">
        <v>0</v>
      </c>
      <c r="J15" s="279">
        <v>0</v>
      </c>
    </row>
    <row r="16" spans="1:16" ht="48" x14ac:dyDescent="0.3">
      <c r="A16" s="260" t="s">
        <v>404</v>
      </c>
      <c r="B16" s="286" t="s">
        <v>405</v>
      </c>
      <c r="C16" s="277"/>
      <c r="D16" s="277"/>
      <c r="E16" s="277">
        <v>0</v>
      </c>
      <c r="F16" s="283">
        <v>0</v>
      </c>
      <c r="G16" s="277">
        <v>0</v>
      </c>
      <c r="H16" s="279">
        <v>0</v>
      </c>
      <c r="I16" s="279">
        <v>0</v>
      </c>
      <c r="J16" s="279">
        <v>0</v>
      </c>
    </row>
    <row r="17" spans="1:10" ht="43.5" customHeight="1" x14ac:dyDescent="0.3">
      <c r="A17" s="260" t="s">
        <v>406</v>
      </c>
      <c r="B17" s="286" t="s">
        <v>407</v>
      </c>
      <c r="C17" s="277">
        <v>448966.06</v>
      </c>
      <c r="D17" s="277">
        <v>448966.06</v>
      </c>
      <c r="E17" s="277">
        <v>0</v>
      </c>
      <c r="F17" s="283">
        <v>0</v>
      </c>
      <c r="G17" s="277">
        <v>0</v>
      </c>
      <c r="H17" s="279">
        <v>0</v>
      </c>
      <c r="I17" s="279">
        <v>0</v>
      </c>
      <c r="J17" s="279">
        <v>0</v>
      </c>
    </row>
    <row r="18" spans="1:10" ht="33.75" customHeight="1" x14ac:dyDescent="0.3">
      <c r="A18" s="260" t="s">
        <v>408</v>
      </c>
      <c r="B18" s="286" t="s">
        <v>409</v>
      </c>
      <c r="C18" s="277">
        <v>0</v>
      </c>
      <c r="D18" s="277">
        <v>0</v>
      </c>
      <c r="E18" s="277">
        <v>0</v>
      </c>
      <c r="F18" s="278"/>
      <c r="G18" s="277">
        <v>0</v>
      </c>
      <c r="H18" s="277">
        <v>0</v>
      </c>
      <c r="I18" s="277">
        <v>0</v>
      </c>
      <c r="J18" s="279">
        <v>0</v>
      </c>
    </row>
    <row r="19" spans="1:10" x14ac:dyDescent="0.3">
      <c r="A19" s="260" t="s">
        <v>410</v>
      </c>
      <c r="B19" s="286" t="s">
        <v>411</v>
      </c>
      <c r="C19" s="277"/>
      <c r="D19" s="277"/>
      <c r="E19" s="277">
        <v>0</v>
      </c>
      <c r="F19" s="283">
        <v>0</v>
      </c>
      <c r="G19" s="277">
        <v>0</v>
      </c>
      <c r="H19" s="279">
        <v>0</v>
      </c>
      <c r="I19" s="279">
        <v>0</v>
      </c>
      <c r="J19" s="279">
        <v>0</v>
      </c>
    </row>
    <row r="20" spans="1:10" x14ac:dyDescent="0.3">
      <c r="A20" s="260" t="s">
        <v>412</v>
      </c>
      <c r="B20" s="286" t="s">
        <v>413</v>
      </c>
      <c r="C20" s="277">
        <v>0</v>
      </c>
      <c r="D20" s="277">
        <v>0</v>
      </c>
      <c r="E20" s="277">
        <v>0</v>
      </c>
      <c r="F20" s="278"/>
      <c r="G20" s="277">
        <v>0</v>
      </c>
      <c r="H20" s="279"/>
      <c r="I20" s="279"/>
      <c r="J20" s="279">
        <v>0</v>
      </c>
    </row>
    <row r="21" spans="1:10" s="287" customFormat="1" x14ac:dyDescent="0.25">
      <c r="A21" s="288"/>
      <c r="B21" s="288"/>
      <c r="C21" s="288"/>
      <c r="D21" s="288"/>
    </row>
    <row r="22" spans="1:10" x14ac:dyDescent="0.2">
      <c r="A22" s="319"/>
      <c r="B22" s="319"/>
      <c r="C22" s="319"/>
      <c r="D22" s="319"/>
    </row>
  </sheetData>
  <mergeCells count="7">
    <mergeCell ref="A22:D22"/>
    <mergeCell ref="G1:J1"/>
    <mergeCell ref="A3:J3"/>
    <mergeCell ref="A4:J4"/>
    <mergeCell ref="A5:J5"/>
    <mergeCell ref="A6:J6"/>
    <mergeCell ref="A9:B9"/>
  </mergeCells>
  <pageMargins left="0.74803149606299213" right="0.23622047244094491" top="0.55118110236220474" bottom="0.43307086614173229" header="0.51181102362204722" footer="0.31496062992125984"/>
  <pageSetup paperSize="9" scale="6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доходы</vt:lpstr>
      <vt:lpstr>расходы</vt:lpstr>
      <vt:lpstr>источники</vt:lpstr>
      <vt:lpstr>резервный фонд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2020-04-20T11:35:40Z</cp:lastPrinted>
  <dcterms:created xsi:type="dcterms:W3CDTF">2016-04-27T02:46:00Z</dcterms:created>
  <dcterms:modified xsi:type="dcterms:W3CDTF">2020-04-22T08:28:32Z</dcterms:modified>
</cp:coreProperties>
</file>